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wierzbowski\Desktop\robocze\"/>
    </mc:Choice>
  </mc:AlternateContent>
  <xr:revisionPtr revIDLastSave="0" documentId="8_{09EB05FF-2DA0-4B5B-A18A-3247402B83D9}" xr6:coauthVersionLast="47" xr6:coauthVersionMax="47" xr10:uidLastSave="{00000000-0000-0000-0000-000000000000}"/>
  <bookViews>
    <workbookView xWindow="-120" yWindow="-120" windowWidth="29040" windowHeight="15840" activeTab="2" xr2:uid="{8EF51BB5-B29C-4E56-AAB6-E881092A9099}"/>
  </bookViews>
  <sheets>
    <sheet name="Arkusz1" sheetId="1" r:id="rId1"/>
    <sheet name="Arkusz2" sheetId="2" r:id="rId2"/>
    <sheet name="Arkusz3" sheetId="3" r:id="rId3"/>
  </sheets>
  <definedNames>
    <definedName name="_xlnm.Print_Area" localSheetId="0">Arkusz1!$A$1:$F$79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5" i="3" l="1"/>
  <c r="D37" i="3"/>
  <c r="D19" i="3"/>
  <c r="D20" i="3"/>
  <c r="D13" i="3" l="1"/>
  <c r="D12" i="3"/>
  <c r="D11" i="3"/>
  <c r="D6" i="3"/>
  <c r="D5" i="3"/>
  <c r="D4" i="3"/>
  <c r="D72" i="3"/>
  <c r="D71" i="3"/>
  <c r="D65" i="3" l="1"/>
  <c r="D62" i="3"/>
  <c r="D60" i="3"/>
  <c r="D56" i="3"/>
  <c r="D50" i="3"/>
  <c r="D49" i="3"/>
  <c r="D48" i="3"/>
  <c r="D47" i="3"/>
  <c r="D42" i="3"/>
  <c r="D41" i="3"/>
  <c r="D40" i="3"/>
  <c r="D44" i="3" s="1"/>
  <c r="D38" i="3"/>
  <c r="D32" i="3"/>
  <c r="D31" i="3"/>
  <c r="D30" i="3"/>
  <c r="D29" i="3"/>
  <c r="D24" i="3"/>
  <c r="D23" i="3"/>
  <c r="D22" i="3"/>
  <c r="D25" i="3" s="1"/>
  <c r="D10" i="3"/>
  <c r="D14" i="3" s="1"/>
  <c r="D15" i="3"/>
  <c r="D61" i="2"/>
  <c r="D58" i="2"/>
  <c r="D56" i="2"/>
  <c r="D52" i="2"/>
  <c r="D47" i="2"/>
  <c r="D46" i="2"/>
  <c r="D45" i="2"/>
  <c r="D44" i="2"/>
  <c r="D39" i="2"/>
  <c r="D38" i="2"/>
  <c r="D37" i="2"/>
  <c r="D41" i="2" s="1"/>
  <c r="D35" i="2"/>
  <c r="D30" i="2"/>
  <c r="D29" i="2"/>
  <c r="D28" i="2"/>
  <c r="D27" i="2"/>
  <c r="D22" i="2"/>
  <c r="D21" i="2"/>
  <c r="D20" i="2"/>
  <c r="D24" i="2" s="1"/>
  <c r="D18" i="2"/>
  <c r="D17" i="2"/>
  <c r="D12" i="2"/>
  <c r="D11" i="2"/>
  <c r="D10" i="2"/>
  <c r="D9" i="2"/>
  <c r="D13" i="2" s="1"/>
  <c r="D5" i="2"/>
  <c r="D4" i="2"/>
  <c r="D3" i="2"/>
  <c r="D15" i="2" s="1"/>
  <c r="D16" i="2" s="1"/>
  <c r="F73" i="1"/>
  <c r="F72" i="1" s="1"/>
  <c r="F71" i="1"/>
  <c r="F70" i="1" s="1"/>
  <c r="F61" i="1"/>
  <c r="D53" i="1"/>
  <c r="D48" i="1"/>
  <c r="D47" i="1"/>
  <c r="D46" i="1"/>
  <c r="D45" i="1"/>
  <c r="D40" i="1"/>
  <c r="D39" i="1"/>
  <c r="D38" i="1"/>
  <c r="D42" i="1" s="1"/>
  <c r="F60" i="1"/>
  <c r="D40" i="2" l="1"/>
  <c r="D49" i="1"/>
  <c r="D50" i="1"/>
  <c r="D51" i="1" s="1"/>
  <c r="F51" i="1" s="1"/>
  <c r="D48" i="2"/>
  <c r="D41" i="1"/>
  <c r="D7" i="2"/>
  <c r="D49" i="2"/>
  <c r="D50" i="2" s="1"/>
  <c r="D26" i="3"/>
  <c r="D34" i="3"/>
  <c r="D35" i="3" s="1"/>
  <c r="D51" i="3"/>
  <c r="D52" i="3"/>
  <c r="D53" i="3" s="1"/>
  <c r="D16" i="3"/>
  <c r="D17" i="3" s="1"/>
  <c r="D43" i="3"/>
  <c r="D7" i="3"/>
  <c r="D18" i="3"/>
  <c r="D8" i="3"/>
  <c r="D33" i="3"/>
  <c r="D31" i="2"/>
  <c r="D32" i="2"/>
  <c r="D33" i="2" s="1"/>
  <c r="D14" i="2"/>
  <c r="D23" i="2"/>
  <c r="D6" i="2"/>
  <c r="F39" i="1"/>
  <c r="F40" i="1"/>
  <c r="F41" i="1"/>
  <c r="F42" i="1"/>
  <c r="F43" i="1"/>
  <c r="F44" i="1"/>
  <c r="F45" i="1"/>
  <c r="F46" i="1"/>
  <c r="F48" i="1"/>
  <c r="F49" i="1"/>
  <c r="F52" i="1"/>
  <c r="F53" i="1"/>
  <c r="F26" i="1"/>
  <c r="F27" i="1"/>
  <c r="F35" i="1"/>
  <c r="D36" i="1"/>
  <c r="F36" i="1" s="1"/>
  <c r="F9" i="1"/>
  <c r="D19" i="1"/>
  <c r="F19" i="1" s="1"/>
  <c r="F55" i="1"/>
  <c r="F56" i="1"/>
  <c r="F58" i="1"/>
  <c r="F63" i="1"/>
  <c r="F64" i="1"/>
  <c r="F65" i="1"/>
  <c r="F66" i="1"/>
  <c r="F68" i="1"/>
  <c r="F67" i="1" s="1"/>
  <c r="F69" i="1"/>
  <c r="F50" i="1" l="1"/>
  <c r="D29" i="1"/>
  <c r="F29" i="1" s="1"/>
  <c r="D30" i="1"/>
  <c r="F30" i="1" s="1"/>
  <c r="D28" i="1"/>
  <c r="F28" i="1" s="1"/>
  <c r="D23" i="1"/>
  <c r="F23" i="1" s="1"/>
  <c r="D22" i="1"/>
  <c r="F22" i="1" s="1"/>
  <c r="D21" i="1"/>
  <c r="D59" i="1"/>
  <c r="F59" i="1" s="1"/>
  <c r="D13" i="1"/>
  <c r="F13" i="1" s="1"/>
  <c r="D10" i="1"/>
  <c r="F10" i="1" s="1"/>
  <c r="D12" i="1"/>
  <c r="F12" i="1" s="1"/>
  <c r="D5" i="1"/>
  <c r="F5" i="1" s="1"/>
  <c r="D11" i="1"/>
  <c r="F11" i="1" s="1"/>
  <c r="D6" i="1"/>
  <c r="F6" i="1" s="1"/>
  <c r="D4" i="1"/>
  <c r="F4" i="1" s="1"/>
  <c r="D62" i="1"/>
  <c r="F62" i="1" s="1"/>
  <c r="D57" i="1"/>
  <c r="F57" i="1" s="1"/>
  <c r="F54" i="1" l="1"/>
  <c r="D33" i="1"/>
  <c r="F33" i="1" s="1"/>
  <c r="F21" i="1"/>
  <c r="F38" i="1"/>
  <c r="D7" i="1"/>
  <c r="F7" i="1" s="1"/>
  <c r="D8" i="1"/>
  <c r="F8" i="1" s="1"/>
  <c r="D18" i="1"/>
  <c r="F18" i="1" s="1"/>
  <c r="D15" i="1"/>
  <c r="F15" i="1" s="1"/>
  <c r="F47" i="1"/>
  <c r="D14" i="1"/>
  <c r="D34" i="1"/>
  <c r="F34" i="1" s="1"/>
  <c r="D25" i="1"/>
  <c r="F25" i="1" s="1"/>
  <c r="D32" i="1"/>
  <c r="F32" i="1" s="1"/>
  <c r="D24" i="1"/>
  <c r="F24" i="1" s="1"/>
  <c r="D31" i="1"/>
  <c r="F31" i="1" s="1"/>
  <c r="D16" i="1"/>
  <c r="F16" i="1" s="1"/>
  <c r="F20" i="1" l="1"/>
  <c r="F37" i="1"/>
  <c r="D17" i="1"/>
  <c r="F17" i="1" s="1"/>
  <c r="F14" i="1"/>
  <c r="F3" i="1" s="1"/>
  <c r="F74" i="1" s="1"/>
  <c r="F75" i="1" l="1"/>
  <c r="F76" i="1" s="1"/>
</calcChain>
</file>

<file path=xl/sharedStrings.xml><?xml version="1.0" encoding="utf-8"?>
<sst xmlns="http://schemas.openxmlformats.org/spreadsheetml/2006/main" count="660" uniqueCount="143">
  <si>
    <t>Nr</t>
  </si>
  <si>
    <t>Jedn.</t>
  </si>
  <si>
    <t xml:space="preserve"> Ilość</t>
  </si>
  <si>
    <t>TOTAL RAZEM</t>
  </si>
  <si>
    <t>1.1</t>
  </si>
  <si>
    <t>m2</t>
  </si>
  <si>
    <t>1.2</t>
  </si>
  <si>
    <t>1.3</t>
  </si>
  <si>
    <t>1.4</t>
  </si>
  <si>
    <t>1.5</t>
  </si>
  <si>
    <t>1.6</t>
  </si>
  <si>
    <t>1.7</t>
  </si>
  <si>
    <t>1.8</t>
  </si>
  <si>
    <t>mb</t>
  </si>
  <si>
    <t>1.9</t>
  </si>
  <si>
    <t>2.1</t>
  </si>
  <si>
    <t>2.2</t>
  </si>
  <si>
    <t>2.3</t>
  </si>
  <si>
    <t>2.4</t>
  </si>
  <si>
    <t>2.5</t>
  </si>
  <si>
    <t>Total - Ogółem</t>
  </si>
  <si>
    <t>kpl.</t>
  </si>
  <si>
    <t>1.10</t>
  </si>
  <si>
    <t>1.11</t>
  </si>
  <si>
    <t>1.12</t>
  </si>
  <si>
    <t>Demontaz płytek i wylewki</t>
  </si>
  <si>
    <t xml:space="preserve">Demontaż obróbek blacharskich </t>
  </si>
  <si>
    <t xml:space="preserve">Skucie lużnego tynku z barierek </t>
  </si>
  <si>
    <t>Usuniecie warstw izolacji</t>
  </si>
  <si>
    <t>Warstwa wyrównawcza pod Izolacje rzeciwwodną</t>
  </si>
  <si>
    <t xml:space="preserve">Wykonanie tynku na barierkach </t>
  </si>
  <si>
    <t xml:space="preserve">Montaż rynien stalowych z blachy powlekanej </t>
  </si>
  <si>
    <t>Usunięcie luźnego tynku ze spodu płyt balkonowych</t>
  </si>
  <si>
    <t xml:space="preserve">Wykonanie obróbek blacharskich -Parapety </t>
  </si>
  <si>
    <t>Wykonanie naprawy tynku od spodu płyty balkonwej</t>
  </si>
  <si>
    <t>Izolacja przeciwwodna</t>
  </si>
  <si>
    <t xml:space="preserve">Płytki ceramiczne tarasowe na dystansach </t>
  </si>
  <si>
    <t>Demontaż płytek i wylewki</t>
  </si>
  <si>
    <t>TARASY</t>
  </si>
  <si>
    <t>Demontaż barierki stalowej</t>
  </si>
  <si>
    <t>Wykonanie nowych barierek stalowych</t>
  </si>
  <si>
    <t>Wykonanie obróbek blacharskich -pas nadrynnowy</t>
  </si>
  <si>
    <t>2.6</t>
  </si>
  <si>
    <t>2.7</t>
  </si>
  <si>
    <t>2.8</t>
  </si>
  <si>
    <t>2.9</t>
  </si>
  <si>
    <t>2.10</t>
  </si>
  <si>
    <t>BALKONY Ip.</t>
  </si>
  <si>
    <t>BALKONY IIp</t>
  </si>
  <si>
    <t>BALKONY IIIp</t>
  </si>
  <si>
    <t>1.13</t>
  </si>
  <si>
    <t>1.14</t>
  </si>
  <si>
    <t>2.11</t>
  </si>
  <si>
    <t>2.12</t>
  </si>
  <si>
    <t>2.13</t>
  </si>
  <si>
    <t>PROJEKT I UZGODNIENIA</t>
  </si>
  <si>
    <t>VAT</t>
  </si>
  <si>
    <t>brutto</t>
  </si>
  <si>
    <t>netto</t>
  </si>
  <si>
    <t>MODERNIZACJA BALKONÓW I TARSÓW BUDYNKU GŁÓWNEGO</t>
  </si>
  <si>
    <t>BARIERKI (BALKONY FRANCUSKIE)</t>
  </si>
  <si>
    <t>3.1</t>
  </si>
  <si>
    <t>3.2</t>
  </si>
  <si>
    <t>Wykonanie barierek zgodnych z przepisami (podwyższenie)</t>
  </si>
  <si>
    <t>szt.</t>
  </si>
  <si>
    <t xml:space="preserve">Malowanie </t>
  </si>
  <si>
    <t xml:space="preserve">szt. </t>
  </si>
  <si>
    <t>ELEMNTY ROBÓT</t>
  </si>
  <si>
    <t>Warstwa wyrównawcza i spadkowa pod izolacje termiczną</t>
  </si>
  <si>
    <t>Wykonanie obróbek blacharskich - okapnik aluminiowy systemowy z odwodnieniem</t>
  </si>
  <si>
    <t xml:space="preserve">Wykonanie poręczy stal ocynkwana malowanych farbą epoksydową </t>
  </si>
  <si>
    <t>Izolacja z przeciwwodna z mebramy PCV z wywinęciem na ściany.</t>
  </si>
  <si>
    <t>1.15</t>
  </si>
  <si>
    <t>Wywóz i utylizacja gruzu</t>
  </si>
  <si>
    <t>m3</t>
  </si>
  <si>
    <t>Izolacja termiczna z plyt XPS 500- 5 cm</t>
  </si>
  <si>
    <t>Ceny Jednostkowe</t>
  </si>
  <si>
    <t>1.16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</si>
  <si>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</si>
  <si>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</si>
  <si>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</si>
  <si>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</si>
  <si>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</si>
  <si>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</si>
  <si>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</si>
  <si>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</si>
  <si>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</si>
  <si>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</si>
  <si>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</si>
  <si>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</si>
  <si>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</si>
  <si>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</si>
  <si>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</si>
  <si>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</si>
  <si>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</si>
  <si>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</si>
  <si>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</si>
  <si>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</si>
  <si>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</si>
  <si>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</si>
  <si>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</si>
  <si>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</si>
  <si>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</si>
  <si>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</si>
  <si>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5.1</t>
  </si>
  <si>
    <t>5.2</t>
  </si>
  <si>
    <t>RUSZTOWANIA</t>
  </si>
  <si>
    <t xml:space="preserve">Rusztowania </t>
  </si>
  <si>
    <t>Projekt i uzgodnienie z KZ</t>
  </si>
  <si>
    <t>Kosztorys na dzień 26.01.2026</t>
  </si>
  <si>
    <t>Demontaż płytek i skucie wylewki</t>
  </si>
  <si>
    <t>Wykonanie poręczy stal ocynkwana malowanych farbą epoksydową na wysokośc 110 cm od posadzki</t>
  </si>
  <si>
    <t>Usunięcie luźnego tynku ze spodu płyt balkonowych, uzupełnienie uszkodzonych styropianów</t>
  </si>
  <si>
    <t>Izolacja z przeciwwodna z mebramy PCV z wywinęciem na ściany.( z wycięciem izolacji termicznej ścian na wysokość 15 cm a następnie uzupełnienie usuniętej izolacji termicznej styrodurem XPS 300)</t>
  </si>
  <si>
    <t>Wykonanie barierek zgodnych z przepisami (podwyższenie do wysokości 110 cm)</t>
  </si>
  <si>
    <t>Wykonanie obróbek blacharskich systemowych (do systemu tarasów wentylowanych) -pas nadrynnowy</t>
  </si>
  <si>
    <t>5.3</t>
  </si>
  <si>
    <t>TARASY GRUNTOWE</t>
  </si>
  <si>
    <t xml:space="preserve">TARASY </t>
  </si>
  <si>
    <t>5.4</t>
  </si>
  <si>
    <t>5.5</t>
  </si>
  <si>
    <t>5.6</t>
  </si>
  <si>
    <t>5.7</t>
  </si>
  <si>
    <t>5.8</t>
  </si>
  <si>
    <t>5.10</t>
  </si>
  <si>
    <t>5.11</t>
  </si>
  <si>
    <t>Skucie płytek i wylewki</t>
  </si>
  <si>
    <t>Wybranie gruntu na głębokość 40 cm</t>
  </si>
  <si>
    <t>Wykonanie drenażu dn 80 w obsypce z żwirku drenarskiego</t>
  </si>
  <si>
    <t>Wykonanie podnudowy z kruszywa łamaego gr 30 cm</t>
  </si>
  <si>
    <t>Wykonanie płyty betonowej gr 10 cm zbrojonej siatką o oczku 10x10 cm fi8</t>
  </si>
  <si>
    <t>Murowanie barierek gr 1/2  cegły z cegły pełnej na zarawie cementowej</t>
  </si>
  <si>
    <t>Ławy betonowe pod ścianki barierek szrokości 20 cm i wysokosci 30 cm</t>
  </si>
  <si>
    <t>5.9</t>
  </si>
  <si>
    <t>Tynkowanie ścian z cegły pełnej zaprawą cementowo wapienną</t>
  </si>
  <si>
    <t>Płytki gresowe tarasowe gr 20 mm na stopkach regulowanych</t>
  </si>
  <si>
    <t>1.17</t>
  </si>
  <si>
    <t>Malowanie tynków farbą elewacyjną ( powierzcnia zewnetrzna barierek murowanych + 30 % tynki wewnwtrzne)</t>
  </si>
  <si>
    <t>2.14</t>
  </si>
  <si>
    <t>2.15</t>
  </si>
  <si>
    <t>2.16</t>
  </si>
  <si>
    <t>2.17</t>
  </si>
  <si>
    <t>3.17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</si>
</sst>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zł&quot;"/>
    <numFmt numFmtId="165" formatCode="[$-415]#,##0.00"/>
  </numFmts>
  <fonts count="11" x14ac:knownFonts="1">
    <font>
      <sz val="11"/>
      <color theme="1"/>
      <name val="Calibri"/>
      <family val="2"/>
      <charset val="238"/>
      <scheme val="minor"/>
    </font>
    <font>
      <b/>
      <sz val="9"/>
      <name val="Arial CE"/>
      <family val="2"/>
      <charset val="238"/>
    </font>
    <font>
      <b/>
      <sz val="10"/>
      <name val="Arial CE"/>
      <charset val="238"/>
    </font>
    <font>
      <b/>
      <sz val="10"/>
      <name val="Arial CE"/>
      <family val="2"/>
      <charset val="238"/>
    </font>
    <font>
      <sz val="10"/>
      <name val="Arial"/>
      <family val="2"/>
      <charset val="1"/>
    </font>
    <font>
      <sz val="9"/>
      <name val="Calibri"/>
      <family val="2"/>
      <charset val="1"/>
    </font>
    <font>
      <sz val="11"/>
      <color rgb="FF000000"/>
      <name val="Calibri"/>
      <family val="2"/>
      <charset val="238"/>
    </font>
    <font>
      <b/>
      <sz val="10"/>
      <name val="Arial"/>
      <family val="2"/>
    </font>
    <font>
      <b/>
      <sz val="11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sz val="9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4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62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vertical="center"/>
    </xf>
    <xf numFmtId="0" fontId="0" fillId="2" borderId="1" xfId="0" applyFill="1" applyBorder="1" applyAlignment="1">
      <alignment vertical="center"/>
    </xf>
    <xf numFmtId="164" fontId="3" fillId="2" borderId="1" xfId="0" applyNumberFormat="1" applyFont="1" applyFill="1" applyBorder="1" applyAlignment="1">
      <alignment horizontal="right" vertical="center"/>
    </xf>
    <xf numFmtId="49" fontId="5" fillId="3" borderId="1" xfId="1" applyNumberFormat="1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vertical="center" wrapText="1"/>
    </xf>
    <xf numFmtId="0" fontId="7" fillId="4" borderId="1" xfId="0" applyFont="1" applyFill="1" applyBorder="1" applyAlignment="1">
      <alignment horizontal="center" vertical="top"/>
    </xf>
    <xf numFmtId="0" fontId="1" fillId="4" borderId="1" xfId="0" applyFont="1" applyFill="1" applyBorder="1" applyAlignment="1">
      <alignment vertical="center"/>
    </xf>
    <xf numFmtId="0" fontId="0" fillId="4" borderId="1" xfId="0" applyFill="1" applyBorder="1" applyAlignment="1">
      <alignment vertical="center"/>
    </xf>
    <xf numFmtId="164" fontId="3" fillId="4" borderId="1" xfId="0" applyNumberFormat="1" applyFont="1" applyFill="1" applyBorder="1" applyAlignment="1">
      <alignment horizontal="right" vertical="center"/>
    </xf>
    <xf numFmtId="165" fontId="6" fillId="0" borderId="2" xfId="1" applyNumberFormat="1" applyFont="1" applyBorder="1" applyAlignment="1">
      <alignment vertical="center" wrapText="1"/>
    </xf>
    <xf numFmtId="0" fontId="6" fillId="0" borderId="0" xfId="1" applyFont="1" applyAlignment="1">
      <alignment horizontal="center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164" fontId="0" fillId="0" borderId="0" xfId="0" applyNumberFormat="1"/>
    <xf numFmtId="0" fontId="0" fillId="0" borderId="5" xfId="0" applyBorder="1"/>
    <xf numFmtId="0" fontId="0" fillId="0" borderId="5" xfId="0" applyBorder="1" applyAlignment="1">
      <alignment horizontal="left" vertical="center" wrapText="1"/>
    </xf>
    <xf numFmtId="0" fontId="1" fillId="2" borderId="0" xfId="0" applyFont="1" applyFill="1" applyAlignment="1">
      <alignment vertical="center"/>
    </xf>
    <xf numFmtId="0" fontId="0" fillId="2" borderId="0" xfId="0" applyFill="1" applyAlignment="1">
      <alignment vertical="center"/>
    </xf>
    <xf numFmtId="164" fontId="3" fillId="2" borderId="0" xfId="0" applyNumberFormat="1" applyFont="1" applyFill="1" applyAlignment="1">
      <alignment horizontal="right" vertical="center"/>
    </xf>
    <xf numFmtId="0" fontId="2" fillId="2" borderId="6" xfId="0" applyFont="1" applyFill="1" applyBorder="1" applyAlignment="1">
      <alignment horizontal="left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vertical="center" wrapText="1"/>
    </xf>
    <xf numFmtId="165" fontId="6" fillId="0" borderId="5" xfId="1" applyNumberFormat="1" applyFont="1" applyBorder="1" applyAlignment="1">
      <alignment vertical="center" wrapText="1"/>
    </xf>
    <xf numFmtId="0" fontId="0" fillId="0" borderId="7" xfId="0" applyBorder="1" applyAlignment="1">
      <alignment horizontal="left" vertical="center" wrapText="1"/>
    </xf>
    <xf numFmtId="9" fontId="0" fillId="0" borderId="0" xfId="0" applyNumberFormat="1"/>
    <xf numFmtId="0" fontId="8" fillId="0" borderId="0" xfId="0" applyFont="1"/>
    <xf numFmtId="0" fontId="9" fillId="0" borderId="0" xfId="1" applyFont="1" applyAlignment="1">
      <alignment horizontal="center" vertical="center" wrapText="1"/>
    </xf>
    <xf numFmtId="164" fontId="8" fillId="0" borderId="0" xfId="0" applyNumberFormat="1" applyFont="1"/>
    <xf numFmtId="0" fontId="0" fillId="0" borderId="5" xfId="0" applyBorder="1" applyAlignment="1">
      <alignment horizontal="center" vertical="center" wrapText="1"/>
    </xf>
    <xf numFmtId="0" fontId="10" fillId="5" borderId="1" xfId="0" applyFont="1" applyFill="1" applyBorder="1" applyAlignment="1">
      <alignment vertical="center"/>
    </xf>
    <xf numFmtId="0" fontId="10" fillId="5" borderId="1" xfId="0" applyFont="1" applyFill="1" applyBorder="1" applyAlignment="1">
      <alignment horizontal="center" vertical="center"/>
    </xf>
    <xf numFmtId="0" fontId="6" fillId="0" borderId="8" xfId="1" applyFont="1" applyBorder="1" applyAlignment="1">
      <alignment horizontal="center" vertical="center" wrapText="1"/>
    </xf>
    <xf numFmtId="0" fontId="6" fillId="0" borderId="8" xfId="1" applyFont="1" applyBorder="1" applyAlignment="1">
      <alignment vertical="center" wrapText="1"/>
    </xf>
    <xf numFmtId="165" fontId="6" fillId="0" borderId="1" xfId="1" applyNumberFormat="1" applyFont="1" applyBorder="1" applyAlignment="1">
      <alignment vertical="center" wrapText="1"/>
    </xf>
    <xf numFmtId="0" fontId="0" fillId="0" borderId="6" xfId="0" applyBorder="1" applyAlignment="1">
      <alignment horizontal="left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6" xfId="1" applyFont="1" applyBorder="1" applyAlignment="1">
      <alignment vertical="center" wrapText="1"/>
    </xf>
    <xf numFmtId="165" fontId="6" fillId="0" borderId="10" xfId="1" applyNumberFormat="1" applyFont="1" applyBorder="1" applyAlignment="1">
      <alignment vertical="center" wrapText="1"/>
    </xf>
    <xf numFmtId="4" fontId="1" fillId="0" borderId="1" xfId="0" applyNumberFormat="1" applyFont="1" applyBorder="1" applyAlignment="1">
      <alignment horizontal="center" vertical="top" wrapText="1"/>
    </xf>
    <xf numFmtId="4" fontId="0" fillId="2" borderId="1" xfId="0" applyNumberFormat="1" applyFill="1" applyBorder="1" applyAlignment="1">
      <alignment vertical="center"/>
    </xf>
    <xf numFmtId="4" fontId="6" fillId="0" borderId="2" xfId="1" applyNumberFormat="1" applyFont="1" applyBorder="1" applyAlignment="1">
      <alignment vertical="center" wrapText="1"/>
    </xf>
    <xf numFmtId="4" fontId="6" fillId="0" borderId="9" xfId="1" applyNumberFormat="1" applyFont="1" applyBorder="1" applyAlignment="1">
      <alignment vertical="center" wrapText="1"/>
    </xf>
    <xf numFmtId="4" fontId="6" fillId="0" borderId="1" xfId="1" applyNumberFormat="1" applyFont="1" applyBorder="1" applyAlignment="1">
      <alignment vertical="center" wrapText="1"/>
    </xf>
    <xf numFmtId="4" fontId="0" fillId="2" borderId="0" xfId="0" applyNumberFormat="1" applyFill="1" applyAlignment="1">
      <alignment vertical="center"/>
    </xf>
    <xf numFmtId="4" fontId="1" fillId="2" borderId="1" xfId="0" applyNumberFormat="1" applyFont="1" applyFill="1" applyBorder="1" applyAlignment="1">
      <alignment vertical="center"/>
    </xf>
    <xf numFmtId="4" fontId="10" fillId="5" borderId="1" xfId="0" applyNumberFormat="1" applyFont="1" applyFill="1" applyBorder="1" applyAlignment="1">
      <alignment vertical="center"/>
    </xf>
    <xf numFmtId="4" fontId="0" fillId="4" borderId="1" xfId="0" applyNumberFormat="1" applyFill="1" applyBorder="1" applyAlignment="1">
      <alignment vertical="center"/>
    </xf>
    <xf numFmtId="4" fontId="0" fillId="0" borderId="0" xfId="0" applyNumberFormat="1"/>
    <xf numFmtId="4" fontId="8" fillId="0" borderId="0" xfId="0" applyNumberFormat="1" applyFont="1"/>
    <xf numFmtId="165" fontId="6" fillId="0" borderId="7" xfId="1" applyNumberFormat="1" applyFont="1" applyBorder="1" applyAlignment="1">
      <alignment vertical="center" wrapText="1"/>
    </xf>
    <xf numFmtId="3" fontId="1" fillId="2" borderId="1" xfId="0" applyNumberFormat="1" applyFont="1" applyFill="1" applyBorder="1" applyAlignment="1">
      <alignment vertical="center"/>
    </xf>
    <xf numFmtId="0" fontId="1" fillId="5" borderId="1" xfId="0" applyFont="1" applyFill="1" applyBorder="1" applyAlignment="1">
      <alignment vertical="center"/>
    </xf>
    <xf numFmtId="0" fontId="0" fillId="0" borderId="7" xfId="0" applyBorder="1" applyAlignment="1">
      <alignment horizontal="center" vertical="center" wrapText="1"/>
    </xf>
    <xf numFmtId="0" fontId="6" fillId="0" borderId="7" xfId="1" applyFont="1" applyBorder="1" applyAlignment="1">
      <alignment vertical="center" wrapText="1"/>
    </xf>
    <xf numFmtId="0" fontId="8" fillId="0" borderId="11" xfId="0" applyFont="1" applyBorder="1" applyAlignment="1">
      <alignment horizontal="center"/>
    </xf>
    <xf numFmtId="17" fontId="0" fillId="0" borderId="0" xfId="0" applyNumberFormat="1" applyAlignment="1">
      <alignment horizontal="center"/>
    </xf>
  </cellXfs>
  <cellStyles count="2">
    <cellStyle name="Excel Built-in Normal" xfId="1" xr:uid="{77D57925-9F9D-4C6A-987F-870F7E673450}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207F10-3FE0-434C-BD5F-BAC373CE649A}">
  <sheetPr>
    <pageSetUpPr fitToPage="1"/>
  </sheetPr>
  <dimension ref="A1:F78"/>
  <sheetViews>
    <sheetView zoomScale="115" zoomScaleNormal="115" workbookViewId="0">
      <selection activeCell="A2" sqref="A2:D73"/>
    </sheetView>
  </sheetViews>
  <sheetFormatPr defaultRowHeight="15" x14ac:dyDescent="0.25"/>
  <cols>
    <col min="1" max="1" width="5.42578125" customWidth="1"/>
    <col min="2" max="2" width="56.42578125" customWidth="1"/>
    <col min="5" max="5" width="8.85546875" style="53"/>
    <col min="6" max="6" width="21.85546875" customWidth="1"/>
  </cols>
  <sheetData>
    <row r="1" spans="1:6" x14ac:dyDescent="0.25">
      <c r="A1" s="60" t="s">
        <v>59</v>
      </c>
      <c r="B1" s="60"/>
      <c r="C1" s="60"/>
      <c r="D1" s="60"/>
      <c r="E1" s="60"/>
      <c r="F1" s="60"/>
    </row>
    <row r="2" spans="1:6" ht="36" x14ac:dyDescent="0.25">
      <c r="A2" s="1" t="s">
        <v>0</v>
      </c>
      <c r="B2" s="2" t="s">
        <v>67</v>
      </c>
      <c r="C2" s="2" t="s">
        <v>1</v>
      </c>
      <c r="D2" s="2" t="s">
        <v>2</v>
      </c>
      <c r="E2" s="44" t="s">
        <v>76</v>
      </c>
      <c r="F2" s="2" t="s">
        <v>3</v>
      </c>
    </row>
    <row r="3" spans="1:6" x14ac:dyDescent="0.25">
      <c r="A3" s="3">
        <v>1</v>
      </c>
      <c r="B3" s="4" t="s">
        <v>47</v>
      </c>
      <c r="C3" s="5"/>
      <c r="D3" s="5"/>
      <c r="E3" s="45"/>
      <c r="F3" s="6">
        <f>SUM(F4:F19)</f>
        <v>110153.58000000002</v>
      </c>
    </row>
    <row r="4" spans="1:6" x14ac:dyDescent="0.25">
      <c r="A4" s="7" t="s">
        <v>4</v>
      </c>
      <c r="B4" t="s">
        <v>37</v>
      </c>
      <c r="C4" s="9" t="s">
        <v>5</v>
      </c>
      <c r="D4" s="10">
        <f>7.89+4.02+4+4.26+4.17+4.16+4.12+6.53+4.14+4.15</f>
        <v>47.440000000000005</v>
      </c>
      <c r="E4" s="46">
        <v>150</v>
      </c>
      <c r="F4" s="15">
        <f t="shared" ref="F4:F19" si="0">E4*D4</f>
        <v>7116.0000000000009</v>
      </c>
    </row>
    <row r="5" spans="1:6" x14ac:dyDescent="0.25">
      <c r="A5" s="7" t="s">
        <v>6</v>
      </c>
      <c r="B5" s="8" t="s">
        <v>26</v>
      </c>
      <c r="C5" s="9" t="s">
        <v>13</v>
      </c>
      <c r="D5" s="10">
        <f>(16.39*2+28.29*2+8*1.2)</f>
        <v>98.96</v>
      </c>
      <c r="E5" s="46">
        <v>25</v>
      </c>
      <c r="F5" s="15">
        <f t="shared" si="0"/>
        <v>2474</v>
      </c>
    </row>
    <row r="6" spans="1:6" x14ac:dyDescent="0.25">
      <c r="A6" s="7" t="s">
        <v>7</v>
      </c>
      <c r="B6" s="8" t="s">
        <v>27</v>
      </c>
      <c r="C6" s="9" t="s">
        <v>5</v>
      </c>
      <c r="D6" s="10">
        <f>(16.39*2+28.29*2+8*1.2*2)*30%</f>
        <v>32.567999999999998</v>
      </c>
      <c r="E6" s="46">
        <v>35</v>
      </c>
      <c r="F6" s="15">
        <f t="shared" si="0"/>
        <v>1139.8799999999999</v>
      </c>
    </row>
    <row r="7" spans="1:6" x14ac:dyDescent="0.25">
      <c r="A7" s="7" t="s">
        <v>8</v>
      </c>
      <c r="B7" s="8" t="s">
        <v>28</v>
      </c>
      <c r="C7" s="9" t="s">
        <v>5</v>
      </c>
      <c r="D7" s="10">
        <f>D4</f>
        <v>47.440000000000005</v>
      </c>
      <c r="E7" s="46">
        <v>40</v>
      </c>
      <c r="F7" s="15">
        <f t="shared" si="0"/>
        <v>1897.6000000000001</v>
      </c>
    </row>
    <row r="8" spans="1:6" x14ac:dyDescent="0.25">
      <c r="A8" s="7" t="s">
        <v>9</v>
      </c>
      <c r="B8" s="8" t="s">
        <v>68</v>
      </c>
      <c r="C8" s="9" t="s">
        <v>5</v>
      </c>
      <c r="D8" s="10">
        <f>D4</f>
        <v>47.440000000000005</v>
      </c>
      <c r="E8" s="46">
        <v>100</v>
      </c>
      <c r="F8" s="15">
        <f t="shared" si="0"/>
        <v>4744.0000000000009</v>
      </c>
    </row>
    <row r="9" spans="1:6" x14ac:dyDescent="0.25">
      <c r="A9" s="7" t="s">
        <v>10</v>
      </c>
      <c r="B9" s="17" t="s">
        <v>75</v>
      </c>
      <c r="C9" s="9" t="s">
        <v>5</v>
      </c>
      <c r="D9" s="10">
        <v>47.44</v>
      </c>
      <c r="E9" s="46">
        <v>120</v>
      </c>
      <c r="F9" s="15">
        <f t="shared" si="0"/>
        <v>5692.7999999999993</v>
      </c>
    </row>
    <row r="10" spans="1:6" ht="30" x14ac:dyDescent="0.25">
      <c r="A10" s="7" t="s">
        <v>11</v>
      </c>
      <c r="B10" s="17" t="s">
        <v>69</v>
      </c>
      <c r="C10" s="9" t="s">
        <v>13</v>
      </c>
      <c r="D10" s="10">
        <f>(16.39+28.29)</f>
        <v>44.68</v>
      </c>
      <c r="E10" s="46">
        <v>330</v>
      </c>
      <c r="F10" s="15">
        <f t="shared" si="0"/>
        <v>14744.4</v>
      </c>
    </row>
    <row r="11" spans="1:6" x14ac:dyDescent="0.25">
      <c r="A11" s="7" t="s">
        <v>12</v>
      </c>
      <c r="B11" s="17" t="s">
        <v>30</v>
      </c>
      <c r="C11" s="9" t="s">
        <v>5</v>
      </c>
      <c r="D11" s="10">
        <f>(16.39*2+28.29*2+8*1.2*2)</f>
        <v>108.56</v>
      </c>
      <c r="E11" s="46">
        <v>120</v>
      </c>
      <c r="F11" s="15">
        <f t="shared" si="0"/>
        <v>13027.2</v>
      </c>
    </row>
    <row r="12" spans="1:6" ht="30" x14ac:dyDescent="0.25">
      <c r="A12" s="7" t="s">
        <v>14</v>
      </c>
      <c r="B12" s="8" t="s">
        <v>70</v>
      </c>
      <c r="C12" s="9" t="s">
        <v>13</v>
      </c>
      <c r="D12" s="10">
        <f>(16.39+28.29+8*1.2)</f>
        <v>54.28</v>
      </c>
      <c r="E12" s="46">
        <v>200</v>
      </c>
      <c r="F12" s="15">
        <f t="shared" si="0"/>
        <v>10856</v>
      </c>
    </row>
    <row r="13" spans="1:6" x14ac:dyDescent="0.25">
      <c r="A13" s="7" t="s">
        <v>22</v>
      </c>
      <c r="B13" s="8" t="s">
        <v>33</v>
      </c>
      <c r="C13" s="9" t="s">
        <v>13</v>
      </c>
      <c r="D13" s="10">
        <f>(16.39+28.29+8*1.2)</f>
        <v>54.28</v>
      </c>
      <c r="E13" s="46">
        <v>75</v>
      </c>
      <c r="F13" s="15">
        <f t="shared" si="0"/>
        <v>4071</v>
      </c>
    </row>
    <row r="14" spans="1:6" x14ac:dyDescent="0.25">
      <c r="A14" s="7" t="s">
        <v>23</v>
      </c>
      <c r="B14" s="8" t="s">
        <v>31</v>
      </c>
      <c r="C14" s="9" t="s">
        <v>13</v>
      </c>
      <c r="D14" s="10">
        <f>D10</f>
        <v>44.68</v>
      </c>
      <c r="E14" s="46">
        <v>160</v>
      </c>
      <c r="F14" s="15">
        <f t="shared" si="0"/>
        <v>7148.8</v>
      </c>
    </row>
    <row r="15" spans="1:6" x14ac:dyDescent="0.25">
      <c r="A15" s="7" t="s">
        <v>24</v>
      </c>
      <c r="B15" s="8" t="s">
        <v>32</v>
      </c>
      <c r="C15" s="9" t="s">
        <v>5</v>
      </c>
      <c r="D15" s="10">
        <f>D4*30%</f>
        <v>14.232000000000001</v>
      </c>
      <c r="E15" s="46">
        <v>100</v>
      </c>
      <c r="F15" s="15">
        <f t="shared" si="0"/>
        <v>1423.2</v>
      </c>
    </row>
    <row r="16" spans="1:6" x14ac:dyDescent="0.25">
      <c r="A16" s="7" t="s">
        <v>50</v>
      </c>
      <c r="B16" s="8" t="s">
        <v>34</v>
      </c>
      <c r="C16" s="9" t="s">
        <v>5</v>
      </c>
      <c r="D16" s="10">
        <f>D4</f>
        <v>47.440000000000005</v>
      </c>
      <c r="E16" s="46">
        <v>220</v>
      </c>
      <c r="F16" s="15">
        <f t="shared" si="0"/>
        <v>10436.800000000001</v>
      </c>
    </row>
    <row r="17" spans="1:6" ht="30" x14ac:dyDescent="0.25">
      <c r="A17" s="7" t="s">
        <v>51</v>
      </c>
      <c r="B17" s="40" t="s">
        <v>71</v>
      </c>
      <c r="C17" s="41" t="s">
        <v>5</v>
      </c>
      <c r="D17" s="42">
        <f>D16</f>
        <v>47.440000000000005</v>
      </c>
      <c r="E17" s="47">
        <v>200</v>
      </c>
      <c r="F17" s="43">
        <f t="shared" si="0"/>
        <v>9488.0000000000018</v>
      </c>
    </row>
    <row r="18" spans="1:6" x14ac:dyDescent="0.25">
      <c r="A18" s="7" t="s">
        <v>72</v>
      </c>
      <c r="B18" s="8" t="s">
        <v>36</v>
      </c>
      <c r="C18" s="26" t="s">
        <v>5</v>
      </c>
      <c r="D18" s="27">
        <f>D4</f>
        <v>47.440000000000005</v>
      </c>
      <c r="E18" s="48">
        <v>310</v>
      </c>
      <c r="F18" s="28">
        <f t="shared" si="0"/>
        <v>14706.400000000001</v>
      </c>
    </row>
    <row r="19" spans="1:6" x14ac:dyDescent="0.25">
      <c r="A19" s="7" t="s">
        <v>77</v>
      </c>
      <c r="B19" s="8" t="s">
        <v>73</v>
      </c>
      <c r="C19" s="26" t="s">
        <v>74</v>
      </c>
      <c r="D19" s="27">
        <f>47.5*0.05</f>
        <v>2.375</v>
      </c>
      <c r="E19" s="48">
        <v>500</v>
      </c>
      <c r="F19" s="55">
        <f t="shared" si="0"/>
        <v>1187.5</v>
      </c>
    </row>
    <row r="20" spans="1:6" x14ac:dyDescent="0.25">
      <c r="A20" s="3">
        <v>2</v>
      </c>
      <c r="B20" s="4" t="s">
        <v>48</v>
      </c>
      <c r="C20" s="5"/>
      <c r="D20" s="5"/>
      <c r="E20" s="45"/>
      <c r="F20" s="6">
        <f>SUM(F21:F36)</f>
        <v>218709.65999999997</v>
      </c>
    </row>
    <row r="21" spans="1:6" x14ac:dyDescent="0.25">
      <c r="A21" s="7" t="s">
        <v>15</v>
      </c>
      <c r="B21" t="s">
        <v>37</v>
      </c>
      <c r="C21" s="9" t="s">
        <v>5</v>
      </c>
      <c r="D21" s="27">
        <f>17.38+4.84+3.41+4.86+7.89+4.03+3.99+4.29+4.37+4.2+4.2+6.59+4.18+4.25+8.3</f>
        <v>86.779999999999987</v>
      </c>
      <c r="E21" s="46">
        <v>150</v>
      </c>
      <c r="F21" s="28">
        <f>E21*D21</f>
        <v>13016.999999999998</v>
      </c>
    </row>
    <row r="22" spans="1:6" x14ac:dyDescent="0.25">
      <c r="A22" s="7" t="s">
        <v>16</v>
      </c>
      <c r="B22" s="8" t="s">
        <v>26</v>
      </c>
      <c r="C22" s="9" t="s">
        <v>13</v>
      </c>
      <c r="D22" s="27">
        <f>12.48*2+12.48*2+16.39*2+35.46*2+1.2*11</f>
        <v>166.82</v>
      </c>
      <c r="E22" s="46">
        <v>25</v>
      </c>
      <c r="F22" s="28">
        <f t="shared" ref="F22:F36" si="1">E22*D22</f>
        <v>4170.5</v>
      </c>
    </row>
    <row r="23" spans="1:6" x14ac:dyDescent="0.25">
      <c r="A23" s="7" t="s">
        <v>17</v>
      </c>
      <c r="B23" s="8" t="s">
        <v>27</v>
      </c>
      <c r="C23" s="9" t="s">
        <v>5</v>
      </c>
      <c r="D23" s="27">
        <f>(12.48*2+12.48*2+16.39*2+35.46*2+1.2*11)*30%</f>
        <v>50.045999999999999</v>
      </c>
      <c r="E23" s="46">
        <v>35</v>
      </c>
      <c r="F23" s="28">
        <f t="shared" si="1"/>
        <v>1751.61</v>
      </c>
    </row>
    <row r="24" spans="1:6" x14ac:dyDescent="0.25">
      <c r="A24" s="7" t="s">
        <v>18</v>
      </c>
      <c r="B24" s="8" t="s">
        <v>28</v>
      </c>
      <c r="C24" s="9" t="s">
        <v>5</v>
      </c>
      <c r="D24" s="27">
        <f>D21</f>
        <v>86.779999999999987</v>
      </c>
      <c r="E24" s="46">
        <v>40</v>
      </c>
      <c r="F24" s="28">
        <f t="shared" si="1"/>
        <v>3471.1999999999994</v>
      </c>
    </row>
    <row r="25" spans="1:6" x14ac:dyDescent="0.25">
      <c r="A25" s="7" t="s">
        <v>19</v>
      </c>
      <c r="B25" s="8" t="s">
        <v>68</v>
      </c>
      <c r="C25" s="9" t="s">
        <v>5</v>
      </c>
      <c r="D25" s="27">
        <f>D21</f>
        <v>86.779999999999987</v>
      </c>
      <c r="E25" s="46">
        <v>100</v>
      </c>
      <c r="F25" s="28">
        <f t="shared" si="1"/>
        <v>8677.9999999999982</v>
      </c>
    </row>
    <row r="26" spans="1:6" x14ac:dyDescent="0.25">
      <c r="A26" s="7"/>
      <c r="B26" s="17" t="s">
        <v>75</v>
      </c>
      <c r="C26" s="9" t="s">
        <v>5</v>
      </c>
      <c r="D26" s="27">
        <v>86.78</v>
      </c>
      <c r="E26" s="46">
        <v>120</v>
      </c>
      <c r="F26" s="28">
        <f t="shared" si="1"/>
        <v>10413.6</v>
      </c>
    </row>
    <row r="27" spans="1:6" ht="30" x14ac:dyDescent="0.25">
      <c r="A27" s="7" t="s">
        <v>42</v>
      </c>
      <c r="B27" s="17" t="s">
        <v>69</v>
      </c>
      <c r="C27" s="9" t="s">
        <v>13</v>
      </c>
      <c r="D27" s="27">
        <v>90.01</v>
      </c>
      <c r="E27" s="46">
        <v>330</v>
      </c>
      <c r="F27" s="28">
        <f t="shared" si="1"/>
        <v>29703.300000000003</v>
      </c>
    </row>
    <row r="28" spans="1:6" x14ac:dyDescent="0.25">
      <c r="A28" s="7" t="s">
        <v>43</v>
      </c>
      <c r="B28" s="17" t="s">
        <v>30</v>
      </c>
      <c r="C28" s="9" t="s">
        <v>5</v>
      </c>
      <c r="D28" s="27">
        <f>12.48*2+12.48*2+16.39*2+35.46*2+1.2*11*2</f>
        <v>180.02</v>
      </c>
      <c r="E28" s="46">
        <v>120</v>
      </c>
      <c r="F28" s="28">
        <f t="shared" si="1"/>
        <v>21602.400000000001</v>
      </c>
    </row>
    <row r="29" spans="1:6" ht="30" x14ac:dyDescent="0.25">
      <c r="A29" s="7" t="s">
        <v>44</v>
      </c>
      <c r="B29" s="8" t="s">
        <v>70</v>
      </c>
      <c r="C29" s="9" t="s">
        <v>13</v>
      </c>
      <c r="D29" s="27">
        <f>12.48+12.48+16.39+35.46+1.2*11</f>
        <v>90.01</v>
      </c>
      <c r="E29" s="46">
        <v>200</v>
      </c>
      <c r="F29" s="28">
        <f t="shared" si="1"/>
        <v>18002</v>
      </c>
    </row>
    <row r="30" spans="1:6" x14ac:dyDescent="0.25">
      <c r="A30" s="7" t="s">
        <v>45</v>
      </c>
      <c r="B30" s="8" t="s">
        <v>33</v>
      </c>
      <c r="C30" s="9" t="s">
        <v>13</v>
      </c>
      <c r="D30" s="27">
        <f>12.48+12.48+16.39+35.46+1.2*11</f>
        <v>90.01</v>
      </c>
      <c r="E30" s="46">
        <v>75</v>
      </c>
      <c r="F30" s="28">
        <f t="shared" si="1"/>
        <v>6750.75</v>
      </c>
    </row>
    <row r="31" spans="1:6" x14ac:dyDescent="0.25">
      <c r="A31" s="7" t="s">
        <v>46</v>
      </c>
      <c r="B31" s="8" t="s">
        <v>31</v>
      </c>
      <c r="C31" s="9" t="s">
        <v>13</v>
      </c>
      <c r="D31" s="27">
        <f>D27</f>
        <v>90.01</v>
      </c>
      <c r="E31" s="46">
        <v>150</v>
      </c>
      <c r="F31" s="28">
        <f t="shared" si="1"/>
        <v>13501.5</v>
      </c>
    </row>
    <row r="32" spans="1:6" x14ac:dyDescent="0.25">
      <c r="A32" s="7" t="s">
        <v>52</v>
      </c>
      <c r="B32" s="8" t="s">
        <v>32</v>
      </c>
      <c r="C32" s="9" t="s">
        <v>5</v>
      </c>
      <c r="D32" s="27">
        <f>D21*30%</f>
        <v>26.033999999999995</v>
      </c>
      <c r="E32" s="46">
        <v>100</v>
      </c>
      <c r="F32" s="28">
        <f t="shared" si="1"/>
        <v>2603.3999999999996</v>
      </c>
    </row>
    <row r="33" spans="1:6" x14ac:dyDescent="0.25">
      <c r="A33" s="7" t="s">
        <v>53</v>
      </c>
      <c r="B33" s="8" t="s">
        <v>34</v>
      </c>
      <c r="C33" s="9" t="s">
        <v>5</v>
      </c>
      <c r="D33" s="27">
        <f>D21</f>
        <v>86.779999999999987</v>
      </c>
      <c r="E33" s="46">
        <v>220</v>
      </c>
      <c r="F33" s="28">
        <f t="shared" si="1"/>
        <v>19091.599999999999</v>
      </c>
    </row>
    <row r="34" spans="1:6" ht="30" x14ac:dyDescent="0.25">
      <c r="A34" s="7" t="s">
        <v>54</v>
      </c>
      <c r="B34" s="40" t="s">
        <v>71</v>
      </c>
      <c r="C34" s="41" t="s">
        <v>5</v>
      </c>
      <c r="D34" s="27">
        <f>D33</f>
        <v>86.779999999999987</v>
      </c>
      <c r="E34" s="47">
        <v>200</v>
      </c>
      <c r="F34" s="28">
        <f t="shared" si="1"/>
        <v>17355.999999999996</v>
      </c>
    </row>
    <row r="35" spans="1:6" x14ac:dyDescent="0.25">
      <c r="A35" s="7"/>
      <c r="B35" s="8" t="s">
        <v>36</v>
      </c>
      <c r="C35" s="26" t="s">
        <v>5</v>
      </c>
      <c r="D35" s="27">
        <v>86.78</v>
      </c>
      <c r="E35" s="48">
        <v>310</v>
      </c>
      <c r="F35" s="28">
        <f t="shared" si="1"/>
        <v>26901.8</v>
      </c>
    </row>
    <row r="36" spans="1:6" x14ac:dyDescent="0.25">
      <c r="A36" s="7"/>
      <c r="B36" s="8" t="s">
        <v>73</v>
      </c>
      <c r="C36" s="26" t="s">
        <v>74</v>
      </c>
      <c r="D36" s="27">
        <f>86.78*0.5</f>
        <v>43.39</v>
      </c>
      <c r="E36" s="48">
        <v>500</v>
      </c>
      <c r="F36" s="28">
        <f t="shared" si="1"/>
        <v>21695</v>
      </c>
    </row>
    <row r="37" spans="1:6" x14ac:dyDescent="0.25">
      <c r="A37" s="25">
        <v>3</v>
      </c>
      <c r="B37" s="22" t="s">
        <v>49</v>
      </c>
      <c r="C37" s="23"/>
      <c r="D37" s="23"/>
      <c r="E37" s="49"/>
      <c r="F37" s="24">
        <f>SUM(F38:F53)</f>
        <v>218709.65999999997</v>
      </c>
    </row>
    <row r="38" spans="1:6" x14ac:dyDescent="0.25">
      <c r="A38" s="7" t="s">
        <v>61</v>
      </c>
      <c r="B38" t="s">
        <v>37</v>
      </c>
      <c r="C38" s="9" t="s">
        <v>5</v>
      </c>
      <c r="D38" s="27">
        <f>17.38+4.84+3.41+4.86+7.89+4.03+3.99+4.29+4.37+4.2+4.2+6.59+4.18+4.25+8.3</f>
        <v>86.779999999999987</v>
      </c>
      <c r="E38" s="46">
        <v>150</v>
      </c>
      <c r="F38" s="28">
        <f>E38*D38</f>
        <v>13016.999999999998</v>
      </c>
    </row>
    <row r="39" spans="1:6" x14ac:dyDescent="0.25">
      <c r="A39" s="7" t="s">
        <v>62</v>
      </c>
      <c r="B39" s="8" t="s">
        <v>26</v>
      </c>
      <c r="C39" s="9" t="s">
        <v>13</v>
      </c>
      <c r="D39" s="27">
        <f>12.48*2+12.48*2+16.39*2+35.46*2+1.2*11</f>
        <v>166.82</v>
      </c>
      <c r="E39" s="46">
        <v>25</v>
      </c>
      <c r="F39" s="28">
        <f t="shared" ref="F39:F53" si="2">E39*D39</f>
        <v>4170.5</v>
      </c>
    </row>
    <row r="40" spans="1:6" x14ac:dyDescent="0.25">
      <c r="A40" s="7" t="s">
        <v>78</v>
      </c>
      <c r="B40" s="8" t="s">
        <v>27</v>
      </c>
      <c r="C40" s="9" t="s">
        <v>5</v>
      </c>
      <c r="D40" s="27">
        <f>(12.48*2+12.48*2+16.39*2+35.46*2+1.2*11)*30%</f>
        <v>50.045999999999999</v>
      </c>
      <c r="E40" s="46">
        <v>35</v>
      </c>
      <c r="F40" s="28">
        <f t="shared" si="2"/>
        <v>1751.61</v>
      </c>
    </row>
    <row r="41" spans="1:6" x14ac:dyDescent="0.25">
      <c r="A41" s="7" t="s">
        <v>79</v>
      </c>
      <c r="B41" s="8" t="s">
        <v>28</v>
      </c>
      <c r="C41" s="9" t="s">
        <v>5</v>
      </c>
      <c r="D41" s="27">
        <f>D38</f>
        <v>86.779999999999987</v>
      </c>
      <c r="E41" s="46">
        <v>40</v>
      </c>
      <c r="F41" s="28">
        <f t="shared" si="2"/>
        <v>3471.1999999999994</v>
      </c>
    </row>
    <row r="42" spans="1:6" x14ac:dyDescent="0.25">
      <c r="A42" s="7" t="s">
        <v>80</v>
      </c>
      <c r="B42" s="8" t="s">
        <v>68</v>
      </c>
      <c r="C42" s="9" t="s">
        <v>5</v>
      </c>
      <c r="D42" s="27">
        <f>D38</f>
        <v>86.779999999999987</v>
      </c>
      <c r="E42" s="46">
        <v>100</v>
      </c>
      <c r="F42" s="28">
        <f t="shared" si="2"/>
        <v>8677.9999999999982</v>
      </c>
    </row>
    <row r="43" spans="1:6" x14ac:dyDescent="0.25">
      <c r="A43" s="7" t="s">
        <v>81</v>
      </c>
      <c r="B43" s="17" t="s">
        <v>75</v>
      </c>
      <c r="C43" s="9" t="s">
        <v>5</v>
      </c>
      <c r="D43" s="27">
        <v>86.78</v>
      </c>
      <c r="E43" s="46">
        <v>120</v>
      </c>
      <c r="F43" s="28">
        <f t="shared" si="2"/>
        <v>10413.6</v>
      </c>
    </row>
    <row r="44" spans="1:6" ht="30" x14ac:dyDescent="0.25">
      <c r="A44" s="7" t="s">
        <v>82</v>
      </c>
      <c r="B44" s="17" t="s">
        <v>69</v>
      </c>
      <c r="C44" s="9" t="s">
        <v>13</v>
      </c>
      <c r="D44" s="27">
        <v>90.01</v>
      </c>
      <c r="E44" s="46">
        <v>330</v>
      </c>
      <c r="F44" s="28">
        <f t="shared" si="2"/>
        <v>29703.300000000003</v>
      </c>
    </row>
    <row r="45" spans="1:6" x14ac:dyDescent="0.25">
      <c r="A45" s="7" t="s">
        <v>83</v>
      </c>
      <c r="B45" s="17" t="s">
        <v>30</v>
      </c>
      <c r="C45" s="9" t="s">
        <v>5</v>
      </c>
      <c r="D45" s="27">
        <f>12.48*2+12.48*2+16.39*2+35.46*2+1.2*11*2</f>
        <v>180.02</v>
      </c>
      <c r="E45" s="46">
        <v>120</v>
      </c>
      <c r="F45" s="28">
        <f t="shared" si="2"/>
        <v>21602.400000000001</v>
      </c>
    </row>
    <row r="46" spans="1:6" ht="30" x14ac:dyDescent="0.25">
      <c r="A46" s="7" t="s">
        <v>84</v>
      </c>
      <c r="B46" s="8" t="s">
        <v>70</v>
      </c>
      <c r="C46" s="9" t="s">
        <v>13</v>
      </c>
      <c r="D46" s="27">
        <f>12.48+12.48+16.39+35.46+1.2*11</f>
        <v>90.01</v>
      </c>
      <c r="E46" s="46">
        <v>200</v>
      </c>
      <c r="F46" s="28">
        <f t="shared" si="2"/>
        <v>18002</v>
      </c>
    </row>
    <row r="47" spans="1:6" x14ac:dyDescent="0.25">
      <c r="A47" s="7" t="s">
        <v>85</v>
      </c>
      <c r="B47" s="8" t="s">
        <v>33</v>
      </c>
      <c r="C47" s="9" t="s">
        <v>13</v>
      </c>
      <c r="D47" s="27">
        <f>12.48+12.48+16.39+35.46+1.2*11</f>
        <v>90.01</v>
      </c>
      <c r="E47" s="46">
        <v>75</v>
      </c>
      <c r="F47" s="28">
        <f t="shared" si="2"/>
        <v>6750.75</v>
      </c>
    </row>
    <row r="48" spans="1:6" x14ac:dyDescent="0.25">
      <c r="A48" s="7" t="s">
        <v>86</v>
      </c>
      <c r="B48" s="8" t="s">
        <v>31</v>
      </c>
      <c r="C48" s="9" t="s">
        <v>13</v>
      </c>
      <c r="D48" s="27">
        <f>D44</f>
        <v>90.01</v>
      </c>
      <c r="E48" s="46">
        <v>150</v>
      </c>
      <c r="F48" s="28">
        <f t="shared" si="2"/>
        <v>13501.5</v>
      </c>
    </row>
    <row r="49" spans="1:6" x14ac:dyDescent="0.25">
      <c r="A49" s="7" t="s">
        <v>87</v>
      </c>
      <c r="B49" s="8" t="s">
        <v>32</v>
      </c>
      <c r="C49" s="9" t="s">
        <v>5</v>
      </c>
      <c r="D49" s="27">
        <f>D38*30%</f>
        <v>26.033999999999995</v>
      </c>
      <c r="E49" s="46">
        <v>100</v>
      </c>
      <c r="F49" s="28">
        <f t="shared" si="2"/>
        <v>2603.3999999999996</v>
      </c>
    </row>
    <row r="50" spans="1:6" x14ac:dyDescent="0.25">
      <c r="A50" s="7" t="s">
        <v>88</v>
      </c>
      <c r="B50" s="8" t="s">
        <v>34</v>
      </c>
      <c r="C50" s="9" t="s">
        <v>5</v>
      </c>
      <c r="D50" s="27">
        <f>D38</f>
        <v>86.779999999999987</v>
      </c>
      <c r="E50" s="46">
        <v>220</v>
      </c>
      <c r="F50" s="28">
        <f t="shared" si="2"/>
        <v>19091.599999999999</v>
      </c>
    </row>
    <row r="51" spans="1:6" ht="30" x14ac:dyDescent="0.25">
      <c r="A51" s="7" t="s">
        <v>89</v>
      </c>
      <c r="B51" s="40" t="s">
        <v>71</v>
      </c>
      <c r="C51" s="41" t="s">
        <v>5</v>
      </c>
      <c r="D51" s="27">
        <f>D50</f>
        <v>86.779999999999987</v>
      </c>
      <c r="E51" s="47">
        <v>200</v>
      </c>
      <c r="F51" s="28">
        <f t="shared" si="2"/>
        <v>17355.999999999996</v>
      </c>
    </row>
    <row r="52" spans="1:6" x14ac:dyDescent="0.25">
      <c r="A52" s="7" t="s">
        <v>90</v>
      </c>
      <c r="B52" s="8" t="s">
        <v>36</v>
      </c>
      <c r="C52" s="26" t="s">
        <v>5</v>
      </c>
      <c r="D52" s="27">
        <v>86.78</v>
      </c>
      <c r="E52" s="48">
        <v>310</v>
      </c>
      <c r="F52" s="28">
        <f t="shared" si="2"/>
        <v>26901.8</v>
      </c>
    </row>
    <row r="53" spans="1:6" x14ac:dyDescent="0.25">
      <c r="A53" s="7" t="s">
        <v>91</v>
      </c>
      <c r="B53" s="8" t="s">
        <v>73</v>
      </c>
      <c r="C53" s="26" t="s">
        <v>74</v>
      </c>
      <c r="D53" s="27">
        <f>86.78*0.5</f>
        <v>43.39</v>
      </c>
      <c r="E53" s="48">
        <v>500</v>
      </c>
      <c r="F53" s="28">
        <f t="shared" si="2"/>
        <v>21695</v>
      </c>
    </row>
    <row r="54" spans="1:6" x14ac:dyDescent="0.25">
      <c r="A54" s="4">
        <v>4</v>
      </c>
      <c r="B54" s="4" t="s">
        <v>38</v>
      </c>
      <c r="C54" s="4"/>
      <c r="D54" s="4"/>
      <c r="E54" s="50"/>
      <c r="F54" s="6">
        <f>SUM(F55:F66)</f>
        <v>56860.628360000002</v>
      </c>
    </row>
    <row r="55" spans="1:6" x14ac:dyDescent="0.25">
      <c r="A55" s="7" t="s">
        <v>92</v>
      </c>
      <c r="B55" s="20" t="s">
        <v>25</v>
      </c>
      <c r="C55" s="9" t="s">
        <v>5</v>
      </c>
      <c r="D55" s="10">
        <v>29.77</v>
      </c>
      <c r="E55" s="46">
        <v>72.45</v>
      </c>
      <c r="F55" s="15">
        <f t="shared" ref="F55:F66" si="3">E55*D55</f>
        <v>2156.8364999999999</v>
      </c>
    </row>
    <row r="56" spans="1:6" x14ac:dyDescent="0.25">
      <c r="A56" s="7" t="s">
        <v>93</v>
      </c>
      <c r="B56" s="21" t="s">
        <v>26</v>
      </c>
      <c r="C56" s="9" t="s">
        <v>5</v>
      </c>
      <c r="D56" s="10">
        <v>15.61</v>
      </c>
      <c r="E56" s="46">
        <v>86.94</v>
      </c>
      <c r="F56" s="15">
        <f t="shared" si="3"/>
        <v>1357.1333999999999</v>
      </c>
    </row>
    <row r="57" spans="1:6" x14ac:dyDescent="0.25">
      <c r="A57" s="7" t="s">
        <v>94</v>
      </c>
      <c r="B57" s="21" t="s">
        <v>39</v>
      </c>
      <c r="C57" s="9" t="s">
        <v>13</v>
      </c>
      <c r="D57" s="10">
        <f>15.61*1.2</f>
        <v>18.731999999999999</v>
      </c>
      <c r="E57" s="46">
        <v>65.204999999999998</v>
      </c>
      <c r="F57" s="15">
        <f t="shared" si="3"/>
        <v>1221.4200599999999</v>
      </c>
    </row>
    <row r="58" spans="1:6" x14ac:dyDescent="0.25">
      <c r="A58" s="7" t="s">
        <v>95</v>
      </c>
      <c r="B58" s="21" t="s">
        <v>28</v>
      </c>
      <c r="C58" s="9" t="s">
        <v>5</v>
      </c>
      <c r="D58" s="10">
        <v>29.77</v>
      </c>
      <c r="E58" s="46">
        <v>115.92</v>
      </c>
      <c r="F58" s="15">
        <f t="shared" si="3"/>
        <v>3450.9384</v>
      </c>
    </row>
    <row r="59" spans="1:6" x14ac:dyDescent="0.25">
      <c r="A59" s="7" t="s">
        <v>96</v>
      </c>
      <c r="B59" s="8" t="s">
        <v>29</v>
      </c>
      <c r="C59" s="9" t="s">
        <v>5</v>
      </c>
      <c r="D59" s="10">
        <f>D55</f>
        <v>29.77</v>
      </c>
      <c r="E59" s="46">
        <v>100</v>
      </c>
      <c r="F59" s="15">
        <f t="shared" si="3"/>
        <v>2977</v>
      </c>
    </row>
    <row r="60" spans="1:6" x14ac:dyDescent="0.25">
      <c r="A60" s="7" t="s">
        <v>97</v>
      </c>
      <c r="B60" s="17" t="s">
        <v>75</v>
      </c>
      <c r="C60" s="9" t="s">
        <v>5</v>
      </c>
      <c r="D60" s="10">
        <v>29.77</v>
      </c>
      <c r="E60" s="46">
        <v>120</v>
      </c>
      <c r="F60" s="15">
        <f>E60*D60</f>
        <v>3572.4</v>
      </c>
    </row>
    <row r="61" spans="1:6" ht="30" x14ac:dyDescent="0.25">
      <c r="A61" s="7" t="s">
        <v>98</v>
      </c>
      <c r="B61" s="17" t="s">
        <v>69</v>
      </c>
      <c r="C61" s="9" t="s">
        <v>13</v>
      </c>
      <c r="D61" s="10">
        <v>18.73</v>
      </c>
      <c r="E61" s="46">
        <v>330</v>
      </c>
      <c r="F61" s="15">
        <f>E61*D61</f>
        <v>6180.9000000000005</v>
      </c>
    </row>
    <row r="62" spans="1:6" x14ac:dyDescent="0.25">
      <c r="A62" s="7" t="s">
        <v>99</v>
      </c>
      <c r="B62" s="21" t="s">
        <v>40</v>
      </c>
      <c r="C62" s="9" t="s">
        <v>13</v>
      </c>
      <c r="D62" s="10">
        <f>15.61*1.2</f>
        <v>18.731999999999999</v>
      </c>
      <c r="E62" s="46">
        <v>850</v>
      </c>
      <c r="F62" s="15">
        <f t="shared" si="3"/>
        <v>15922.199999999999</v>
      </c>
    </row>
    <row r="63" spans="1:6" x14ac:dyDescent="0.25">
      <c r="A63" s="7" t="s">
        <v>100</v>
      </c>
      <c r="B63" s="21" t="s">
        <v>41</v>
      </c>
      <c r="C63" s="9" t="s">
        <v>13</v>
      </c>
      <c r="D63" s="10">
        <v>15.61</v>
      </c>
      <c r="E63" s="46">
        <v>150</v>
      </c>
      <c r="F63" s="15">
        <f t="shared" si="3"/>
        <v>2341.5</v>
      </c>
    </row>
    <row r="64" spans="1:6" x14ac:dyDescent="0.25">
      <c r="A64" s="7" t="s">
        <v>101</v>
      </c>
      <c r="B64" s="21" t="s">
        <v>31</v>
      </c>
      <c r="C64" s="9" t="s">
        <v>13</v>
      </c>
      <c r="D64" s="10">
        <v>15.61</v>
      </c>
      <c r="E64" s="46">
        <v>160</v>
      </c>
      <c r="F64" s="15">
        <f t="shared" si="3"/>
        <v>2497.6</v>
      </c>
    </row>
    <row r="65" spans="1:6" x14ac:dyDescent="0.25">
      <c r="A65" s="7" t="s">
        <v>102</v>
      </c>
      <c r="B65" s="21" t="s">
        <v>35</v>
      </c>
      <c r="C65" s="9" t="s">
        <v>5</v>
      </c>
      <c r="D65" s="10">
        <v>29.77</v>
      </c>
      <c r="E65" s="46">
        <v>200</v>
      </c>
      <c r="F65" s="15">
        <f t="shared" si="3"/>
        <v>5954</v>
      </c>
    </row>
    <row r="66" spans="1:6" x14ac:dyDescent="0.25">
      <c r="A66" s="7" t="s">
        <v>103</v>
      </c>
      <c r="B66" s="21" t="s">
        <v>36</v>
      </c>
      <c r="C66" s="37" t="s">
        <v>5</v>
      </c>
      <c r="D66" s="38">
        <v>29.77</v>
      </c>
      <c r="E66" s="46">
        <v>310</v>
      </c>
      <c r="F66" s="15">
        <f t="shared" si="3"/>
        <v>9228.7000000000007</v>
      </c>
    </row>
    <row r="67" spans="1:6" x14ac:dyDescent="0.25">
      <c r="A67" s="4">
        <v>5</v>
      </c>
      <c r="B67" s="4" t="s">
        <v>60</v>
      </c>
      <c r="C67" s="4"/>
      <c r="D67" s="4"/>
      <c r="E67" s="50"/>
      <c r="F67" s="6">
        <f>SUM(F68:F69)</f>
        <v>21160.833749999998</v>
      </c>
    </row>
    <row r="68" spans="1:6" x14ac:dyDescent="0.25">
      <c r="A68" s="7" t="s">
        <v>104</v>
      </c>
      <c r="B68" s="21" t="s">
        <v>63</v>
      </c>
      <c r="C68" s="34" t="s">
        <v>64</v>
      </c>
      <c r="D68" s="35">
        <v>12</v>
      </c>
      <c r="E68" s="51">
        <v>712.42500000000007</v>
      </c>
      <c r="F68" s="15">
        <f>E68*D68</f>
        <v>8549.1</v>
      </c>
    </row>
    <row r="69" spans="1:6" x14ac:dyDescent="0.25">
      <c r="A69" s="7" t="s">
        <v>105</v>
      </c>
      <c r="B69" s="21" t="s">
        <v>65</v>
      </c>
      <c r="C69" s="36" t="s">
        <v>66</v>
      </c>
      <c r="D69" s="35">
        <v>30</v>
      </c>
      <c r="E69" s="51">
        <v>420.39112499999999</v>
      </c>
      <c r="F69" s="15">
        <f>E69*D69</f>
        <v>12611.733749999999</v>
      </c>
    </row>
    <row r="70" spans="1:6" x14ac:dyDescent="0.25">
      <c r="A70" s="4">
        <v>6</v>
      </c>
      <c r="B70" s="4" t="s">
        <v>106</v>
      </c>
      <c r="C70" s="4"/>
      <c r="D70" s="4"/>
      <c r="E70" s="50"/>
      <c r="F70" s="6">
        <f>F71</f>
        <v>75000</v>
      </c>
    </row>
    <row r="71" spans="1:6" x14ac:dyDescent="0.25">
      <c r="A71" s="57"/>
      <c r="B71" s="21" t="s">
        <v>107</v>
      </c>
      <c r="C71" s="35" t="s">
        <v>21</v>
      </c>
      <c r="D71" s="51">
        <v>3</v>
      </c>
      <c r="E71" s="35">
        <v>25000</v>
      </c>
      <c r="F71" s="15">
        <f>E71*D71</f>
        <v>75000</v>
      </c>
    </row>
    <row r="72" spans="1:6" x14ac:dyDescent="0.25">
      <c r="A72" s="4">
        <v>4</v>
      </c>
      <c r="B72" s="4" t="s">
        <v>55</v>
      </c>
      <c r="C72" s="4"/>
      <c r="D72" s="4"/>
      <c r="E72" s="56"/>
      <c r="F72" s="6">
        <f>F73</f>
        <v>40000</v>
      </c>
    </row>
    <row r="73" spans="1:6" x14ac:dyDescent="0.25">
      <c r="A73" s="7"/>
      <c r="B73" s="29" t="s">
        <v>108</v>
      </c>
      <c r="C73" s="35" t="s">
        <v>21</v>
      </c>
      <c r="D73" s="51">
        <v>1</v>
      </c>
      <c r="E73" s="35">
        <v>40000</v>
      </c>
      <c r="F73" s="39">
        <f>E73*D73</f>
        <v>40000</v>
      </c>
    </row>
    <row r="74" spans="1:6" x14ac:dyDescent="0.25">
      <c r="A74" s="11"/>
      <c r="B74" s="12" t="s">
        <v>20</v>
      </c>
      <c r="C74" s="13" t="s">
        <v>58</v>
      </c>
      <c r="D74" s="13"/>
      <c r="E74" s="52"/>
      <c r="F74" s="14">
        <f>F54+F3+F37+F20+F72+F67+F70</f>
        <v>740594.36210999987</v>
      </c>
    </row>
    <row r="75" spans="1:6" x14ac:dyDescent="0.25">
      <c r="B75" s="18"/>
      <c r="C75" s="16" t="s">
        <v>56</v>
      </c>
      <c r="D75" s="30">
        <v>0.23</v>
      </c>
      <c r="F75" s="19">
        <f>F74*D75</f>
        <v>170336.70328529997</v>
      </c>
    </row>
    <row r="76" spans="1:6" x14ac:dyDescent="0.25">
      <c r="A76" s="31"/>
      <c r="B76" s="31"/>
      <c r="C76" s="32" t="s">
        <v>57</v>
      </c>
      <c r="D76" s="31"/>
      <c r="E76" s="54"/>
      <c r="F76" s="33">
        <f>F75+F74</f>
        <v>910931.06539529981</v>
      </c>
    </row>
    <row r="78" spans="1:6" x14ac:dyDescent="0.25">
      <c r="E78" s="61" t="s">
        <v>109</v>
      </c>
      <c r="F78" s="61"/>
    </row>
  </sheetData>
  <mergeCells count="2">
    <mergeCell ref="A1:F1"/>
    <mergeCell ref="E78:F78"/>
  </mergeCells>
  <pageMargins left="0.7" right="0.7" top="0.75" bottom="0.75" header="0.3" footer="0.3"/>
  <pageSetup paperSize="9" scale="7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A96257-E459-4EC9-90FB-2661F8F05846}">
  <dimension ref="A1:D72"/>
  <sheetViews>
    <sheetView workbookViewId="0">
      <selection sqref="A1:D72"/>
    </sheetView>
  </sheetViews>
  <sheetFormatPr defaultRowHeight="15" x14ac:dyDescent="0.25"/>
  <cols>
    <col min="2" max="2" width="53.5703125" customWidth="1"/>
    <col min="3" max="3" width="26" customWidth="1"/>
    <col min="4" max="4" width="29.7109375" customWidth="1"/>
  </cols>
  <sheetData>
    <row r="1" spans="1:4" x14ac:dyDescent="0.25">
      <c r="A1" s="1" t="s">
        <v>0</v>
      </c>
      <c r="B1" s="2" t="s">
        <v>67</v>
      </c>
      <c r="C1" s="2" t="s">
        <v>1</v>
      </c>
      <c r="D1" s="2" t="s">
        <v>2</v>
      </c>
    </row>
    <row r="2" spans="1:4" x14ac:dyDescent="0.25">
      <c r="A2" s="3">
        <v>1</v>
      </c>
      <c r="B2" s="4" t="s">
        <v>47</v>
      </c>
      <c r="C2" s="5"/>
      <c r="D2" s="5"/>
    </row>
    <row r="3" spans="1:4" x14ac:dyDescent="0.25">
      <c r="A3" s="7" t="s">
        <v>4</v>
      </c>
      <c r="B3" t="s">
        <v>37</v>
      </c>
      <c r="C3" s="9" t="s">
        <v>5</v>
      </c>
      <c r="D3" s="10">
        <f>7.89+4.02+4+4.26+4.17+4.16+4.12+6.53+4.14+4.15</f>
        <v>47.440000000000005</v>
      </c>
    </row>
    <row r="4" spans="1:4" x14ac:dyDescent="0.25">
      <c r="A4" s="7" t="s">
        <v>6</v>
      </c>
      <c r="B4" s="8" t="s">
        <v>26</v>
      </c>
      <c r="C4" s="9" t="s">
        <v>13</v>
      </c>
      <c r="D4" s="10">
        <f>(16.39*2+28.29*2+8*1.2)</f>
        <v>98.96</v>
      </c>
    </row>
    <row r="5" spans="1:4" x14ac:dyDescent="0.25">
      <c r="A5" s="7" t="s">
        <v>7</v>
      </c>
      <c r="B5" s="8" t="s">
        <v>27</v>
      </c>
      <c r="C5" s="9" t="s">
        <v>5</v>
      </c>
      <c r="D5" s="10">
        <f>(16.39*2+28.29*2+8*1.2*2)*30%</f>
        <v>32.567999999999998</v>
      </c>
    </row>
    <row r="6" spans="1:4" x14ac:dyDescent="0.25">
      <c r="A6" s="7" t="s">
        <v>8</v>
      </c>
      <c r="B6" s="8" t="s">
        <v>28</v>
      </c>
      <c r="C6" s="9" t="s">
        <v>5</v>
      </c>
      <c r="D6" s="10">
        <f>D3</f>
        <v>47.440000000000005</v>
      </c>
    </row>
    <row r="7" spans="1:4" x14ac:dyDescent="0.25">
      <c r="A7" s="7" t="s">
        <v>9</v>
      </c>
      <c r="B7" s="8" t="s">
        <v>68</v>
      </c>
      <c r="C7" s="9" t="s">
        <v>5</v>
      </c>
      <c r="D7" s="10">
        <f>D3</f>
        <v>47.440000000000005</v>
      </c>
    </row>
    <row r="8" spans="1:4" x14ac:dyDescent="0.25">
      <c r="A8" s="7" t="s">
        <v>10</v>
      </c>
      <c r="B8" s="17" t="s">
        <v>75</v>
      </c>
      <c r="C8" s="9" t="s">
        <v>5</v>
      </c>
      <c r="D8" s="10">
        <v>47.44</v>
      </c>
    </row>
    <row r="9" spans="1:4" ht="30" x14ac:dyDescent="0.25">
      <c r="A9" s="7" t="s">
        <v>11</v>
      </c>
      <c r="B9" s="17" t="s">
        <v>69</v>
      </c>
      <c r="C9" s="9" t="s">
        <v>13</v>
      </c>
      <c r="D9" s="10">
        <f>(16.39+28.29)</f>
        <v>44.68</v>
      </c>
    </row>
    <row r="10" spans="1:4" x14ac:dyDescent="0.25">
      <c r="A10" s="7" t="s">
        <v>12</v>
      </c>
      <c r="B10" s="17" t="s">
        <v>30</v>
      </c>
      <c r="C10" s="9" t="s">
        <v>5</v>
      </c>
      <c r="D10" s="10">
        <f>(16.39*2+28.29*2+8*1.2*2)</f>
        <v>108.56</v>
      </c>
    </row>
    <row r="11" spans="1:4" ht="30" x14ac:dyDescent="0.25">
      <c r="A11" s="7" t="s">
        <v>14</v>
      </c>
      <c r="B11" s="8" t="s">
        <v>70</v>
      </c>
      <c r="C11" s="9" t="s">
        <v>13</v>
      </c>
      <c r="D11" s="10">
        <f>(16.39+28.29+8*1.2)</f>
        <v>54.28</v>
      </c>
    </row>
    <row r="12" spans="1:4" x14ac:dyDescent="0.25">
      <c r="A12" s="7" t="s">
        <v>22</v>
      </c>
      <c r="B12" s="8" t="s">
        <v>33</v>
      </c>
      <c r="C12" s="9" t="s">
        <v>13</v>
      </c>
      <c r="D12" s="10">
        <f>(16.39+28.29+8*1.2)</f>
        <v>54.28</v>
      </c>
    </row>
    <row r="13" spans="1:4" x14ac:dyDescent="0.25">
      <c r="A13" s="7" t="s">
        <v>23</v>
      </c>
      <c r="B13" s="8" t="s">
        <v>31</v>
      </c>
      <c r="C13" s="9" t="s">
        <v>13</v>
      </c>
      <c r="D13" s="10">
        <f>D9</f>
        <v>44.68</v>
      </c>
    </row>
    <row r="14" spans="1:4" x14ac:dyDescent="0.25">
      <c r="A14" s="7" t="s">
        <v>24</v>
      </c>
      <c r="B14" s="8" t="s">
        <v>32</v>
      </c>
      <c r="C14" s="9" t="s">
        <v>5</v>
      </c>
      <c r="D14" s="10">
        <f>D3*30%</f>
        <v>14.232000000000001</v>
      </c>
    </row>
    <row r="15" spans="1:4" x14ac:dyDescent="0.25">
      <c r="A15" s="7" t="s">
        <v>50</v>
      </c>
      <c r="B15" s="8" t="s">
        <v>34</v>
      </c>
      <c r="C15" s="9" t="s">
        <v>5</v>
      </c>
      <c r="D15" s="10">
        <f>D3</f>
        <v>47.440000000000005</v>
      </c>
    </row>
    <row r="16" spans="1:4" ht="30" x14ac:dyDescent="0.25">
      <c r="A16" s="7" t="s">
        <v>51</v>
      </c>
      <c r="B16" s="40" t="s">
        <v>71</v>
      </c>
      <c r="C16" s="41" t="s">
        <v>5</v>
      </c>
      <c r="D16" s="42">
        <f>D15</f>
        <v>47.440000000000005</v>
      </c>
    </row>
    <row r="17" spans="1:4" x14ac:dyDescent="0.25">
      <c r="A17" s="7" t="s">
        <v>72</v>
      </c>
      <c r="B17" s="8" t="s">
        <v>36</v>
      </c>
      <c r="C17" s="26" t="s">
        <v>5</v>
      </c>
      <c r="D17" s="27">
        <f>D3</f>
        <v>47.440000000000005</v>
      </c>
    </row>
    <row r="18" spans="1:4" x14ac:dyDescent="0.25">
      <c r="A18" s="7" t="s">
        <v>77</v>
      </c>
      <c r="B18" s="8" t="s">
        <v>73</v>
      </c>
      <c r="C18" s="26" t="s">
        <v>74</v>
      </c>
      <c r="D18" s="27">
        <f>47.5*0.05</f>
        <v>2.375</v>
      </c>
    </row>
    <row r="19" spans="1:4" x14ac:dyDescent="0.25">
      <c r="A19" s="3">
        <v>2</v>
      </c>
      <c r="B19" s="4" t="s">
        <v>48</v>
      </c>
      <c r="C19" s="5"/>
      <c r="D19" s="5"/>
    </row>
    <row r="20" spans="1:4" x14ac:dyDescent="0.25">
      <c r="A20" s="7" t="s">
        <v>15</v>
      </c>
      <c r="B20" t="s">
        <v>37</v>
      </c>
      <c r="C20" s="9" t="s">
        <v>5</v>
      </c>
      <c r="D20" s="27">
        <f>17.38+4.84+3.41+4.86+7.89+4.03+3.99+4.29+4.37+4.2+4.2+6.59+4.18+4.25+8.3</f>
        <v>86.779999999999987</v>
      </c>
    </row>
    <row r="21" spans="1:4" x14ac:dyDescent="0.25">
      <c r="A21" s="7" t="s">
        <v>16</v>
      </c>
      <c r="B21" s="8" t="s">
        <v>26</v>
      </c>
      <c r="C21" s="9" t="s">
        <v>13</v>
      </c>
      <c r="D21" s="27">
        <f>12.48*2+12.48*2+16.39*2+35.46*2+1.2*11</f>
        <v>166.82</v>
      </c>
    </row>
    <row r="22" spans="1:4" x14ac:dyDescent="0.25">
      <c r="A22" s="7" t="s">
        <v>17</v>
      </c>
      <c r="B22" s="8" t="s">
        <v>27</v>
      </c>
      <c r="C22" s="9" t="s">
        <v>5</v>
      </c>
      <c r="D22" s="27">
        <f>(12.48*2+12.48*2+16.39*2+35.46*2+1.2*11)*30%</f>
        <v>50.045999999999999</v>
      </c>
    </row>
    <row r="23" spans="1:4" x14ac:dyDescent="0.25">
      <c r="A23" s="7" t="s">
        <v>18</v>
      </c>
      <c r="B23" s="8" t="s">
        <v>28</v>
      </c>
      <c r="C23" s="9" t="s">
        <v>5</v>
      </c>
      <c r="D23" s="27">
        <f>D20</f>
        <v>86.779999999999987</v>
      </c>
    </row>
    <row r="24" spans="1:4" x14ac:dyDescent="0.25">
      <c r="A24" s="7" t="s">
        <v>19</v>
      </c>
      <c r="B24" s="8" t="s">
        <v>68</v>
      </c>
      <c r="C24" s="9" t="s">
        <v>5</v>
      </c>
      <c r="D24" s="27">
        <f>D20</f>
        <v>86.779999999999987</v>
      </c>
    </row>
    <row r="25" spans="1:4" x14ac:dyDescent="0.25">
      <c r="A25" s="7"/>
      <c r="B25" s="17" t="s">
        <v>75</v>
      </c>
      <c r="C25" s="9" t="s">
        <v>5</v>
      </c>
      <c r="D25" s="27">
        <v>86.78</v>
      </c>
    </row>
    <row r="26" spans="1:4" ht="30" x14ac:dyDescent="0.25">
      <c r="A26" s="7" t="s">
        <v>42</v>
      </c>
      <c r="B26" s="17" t="s">
        <v>69</v>
      </c>
      <c r="C26" s="9" t="s">
        <v>13</v>
      </c>
      <c r="D26" s="27">
        <v>90.01</v>
      </c>
    </row>
    <row r="27" spans="1:4" x14ac:dyDescent="0.25">
      <c r="A27" s="7" t="s">
        <v>43</v>
      </c>
      <c r="B27" s="17" t="s">
        <v>30</v>
      </c>
      <c r="C27" s="9" t="s">
        <v>5</v>
      </c>
      <c r="D27" s="27">
        <f>12.48*2+12.48*2+16.39*2+35.46*2+1.2*11*2</f>
        <v>180.02</v>
      </c>
    </row>
    <row r="28" spans="1:4" ht="30" x14ac:dyDescent="0.25">
      <c r="A28" s="7" t="s">
        <v>44</v>
      </c>
      <c r="B28" s="8" t="s">
        <v>70</v>
      </c>
      <c r="C28" s="9" t="s">
        <v>13</v>
      </c>
      <c r="D28" s="27">
        <f>12.48+12.48+16.39+35.46+1.2*11</f>
        <v>90.01</v>
      </c>
    </row>
    <row r="29" spans="1:4" x14ac:dyDescent="0.25">
      <c r="A29" s="7" t="s">
        <v>45</v>
      </c>
      <c r="B29" s="8" t="s">
        <v>33</v>
      </c>
      <c r="C29" s="9" t="s">
        <v>13</v>
      </c>
      <c r="D29" s="27">
        <f>12.48+12.48+16.39+35.46+1.2*11</f>
        <v>90.01</v>
      </c>
    </row>
    <row r="30" spans="1:4" x14ac:dyDescent="0.25">
      <c r="A30" s="7" t="s">
        <v>46</v>
      </c>
      <c r="B30" s="8" t="s">
        <v>31</v>
      </c>
      <c r="C30" s="9" t="s">
        <v>13</v>
      </c>
      <c r="D30" s="27">
        <f>D26</f>
        <v>90.01</v>
      </c>
    </row>
    <row r="31" spans="1:4" x14ac:dyDescent="0.25">
      <c r="A31" s="7" t="s">
        <v>52</v>
      </c>
      <c r="B31" s="8" t="s">
        <v>32</v>
      </c>
      <c r="C31" s="9" t="s">
        <v>5</v>
      </c>
      <c r="D31" s="27">
        <f>D20*30%</f>
        <v>26.033999999999995</v>
      </c>
    </row>
    <row r="32" spans="1:4" x14ac:dyDescent="0.25">
      <c r="A32" s="7" t="s">
        <v>53</v>
      </c>
      <c r="B32" s="8" t="s">
        <v>34</v>
      </c>
      <c r="C32" s="9" t="s">
        <v>5</v>
      </c>
      <c r="D32" s="27">
        <f>D20</f>
        <v>86.779999999999987</v>
      </c>
    </row>
    <row r="33" spans="1:4" ht="30" x14ac:dyDescent="0.25">
      <c r="A33" s="7" t="s">
        <v>54</v>
      </c>
      <c r="B33" s="40" t="s">
        <v>71</v>
      </c>
      <c r="C33" s="41" t="s">
        <v>5</v>
      </c>
      <c r="D33" s="27">
        <f>D32</f>
        <v>86.779999999999987</v>
      </c>
    </row>
    <row r="34" spans="1:4" x14ac:dyDescent="0.25">
      <c r="A34" s="7"/>
      <c r="B34" s="8" t="s">
        <v>36</v>
      </c>
      <c r="C34" s="26" t="s">
        <v>5</v>
      </c>
      <c r="D34" s="27">
        <v>86.78</v>
      </c>
    </row>
    <row r="35" spans="1:4" x14ac:dyDescent="0.25">
      <c r="A35" s="7"/>
      <c r="B35" s="8" t="s">
        <v>73</v>
      </c>
      <c r="C35" s="26" t="s">
        <v>74</v>
      </c>
      <c r="D35" s="27">
        <f>86.78*0.5</f>
        <v>43.39</v>
      </c>
    </row>
    <row r="36" spans="1:4" x14ac:dyDescent="0.25">
      <c r="A36" s="25">
        <v>3</v>
      </c>
      <c r="B36" s="22" t="s">
        <v>49</v>
      </c>
      <c r="C36" s="23"/>
      <c r="D36" s="23"/>
    </row>
    <row r="37" spans="1:4" x14ac:dyDescent="0.25">
      <c r="A37" s="7" t="s">
        <v>61</v>
      </c>
      <c r="B37" t="s">
        <v>37</v>
      </c>
      <c r="C37" s="9" t="s">
        <v>5</v>
      </c>
      <c r="D37" s="27">
        <f>17.38+4.84+3.41+4.86+7.89+4.03+3.99+4.29+4.37+4.2+4.2+6.59+4.18+4.25+8.3</f>
        <v>86.779999999999987</v>
      </c>
    </row>
    <row r="38" spans="1:4" x14ac:dyDescent="0.25">
      <c r="A38" s="7" t="s">
        <v>62</v>
      </c>
      <c r="B38" s="8" t="s">
        <v>26</v>
      </c>
      <c r="C38" s="9" t="s">
        <v>13</v>
      </c>
      <c r="D38" s="27">
        <f>12.48*2+12.48*2+16.39*2+35.46*2+1.2*11</f>
        <v>166.82</v>
      </c>
    </row>
    <row r="39" spans="1:4" x14ac:dyDescent="0.25">
      <c r="A39" s="7" t="s">
        <v>78</v>
      </c>
      <c r="B39" s="8" t="s">
        <v>27</v>
      </c>
      <c r="C39" s="9" t="s">
        <v>5</v>
      </c>
      <c r="D39" s="27">
        <f>(12.48*2+12.48*2+16.39*2+35.46*2+1.2*11)*30%</f>
        <v>50.045999999999999</v>
      </c>
    </row>
    <row r="40" spans="1:4" x14ac:dyDescent="0.25">
      <c r="A40" s="7" t="s">
        <v>79</v>
      </c>
      <c r="B40" s="8" t="s">
        <v>28</v>
      </c>
      <c r="C40" s="9" t="s">
        <v>5</v>
      </c>
      <c r="D40" s="27">
        <f>D37</f>
        <v>86.779999999999987</v>
      </c>
    </row>
    <row r="41" spans="1:4" x14ac:dyDescent="0.25">
      <c r="A41" s="7" t="s">
        <v>80</v>
      </c>
      <c r="B41" s="8" t="s">
        <v>68</v>
      </c>
      <c r="C41" s="9" t="s">
        <v>5</v>
      </c>
      <c r="D41" s="27">
        <f>D37</f>
        <v>86.779999999999987</v>
      </c>
    </row>
    <row r="42" spans="1:4" x14ac:dyDescent="0.25">
      <c r="A42" s="7" t="s">
        <v>81</v>
      </c>
      <c r="B42" s="17" t="s">
        <v>75</v>
      </c>
      <c r="C42" s="9" t="s">
        <v>5</v>
      </c>
      <c r="D42" s="27">
        <v>86.78</v>
      </c>
    </row>
    <row r="43" spans="1:4" ht="30" x14ac:dyDescent="0.25">
      <c r="A43" s="7" t="s">
        <v>82</v>
      </c>
      <c r="B43" s="17" t="s">
        <v>69</v>
      </c>
      <c r="C43" s="9" t="s">
        <v>13</v>
      </c>
      <c r="D43" s="27">
        <v>90.01</v>
      </c>
    </row>
    <row r="44" spans="1:4" x14ac:dyDescent="0.25">
      <c r="A44" s="7" t="s">
        <v>83</v>
      </c>
      <c r="B44" s="17" t="s">
        <v>30</v>
      </c>
      <c r="C44" s="9" t="s">
        <v>5</v>
      </c>
      <c r="D44" s="27">
        <f>12.48*2+12.48*2+16.39*2+35.46*2+1.2*11*2</f>
        <v>180.02</v>
      </c>
    </row>
    <row r="45" spans="1:4" ht="30" x14ac:dyDescent="0.25">
      <c r="A45" s="7" t="s">
        <v>84</v>
      </c>
      <c r="B45" s="8" t="s">
        <v>70</v>
      </c>
      <c r="C45" s="9" t="s">
        <v>13</v>
      </c>
      <c r="D45" s="27">
        <f>12.48+12.48+16.39+35.46+1.2*11</f>
        <v>90.01</v>
      </c>
    </row>
    <row r="46" spans="1:4" x14ac:dyDescent="0.25">
      <c r="A46" s="7" t="s">
        <v>85</v>
      </c>
      <c r="B46" s="8" t="s">
        <v>33</v>
      </c>
      <c r="C46" s="9" t="s">
        <v>13</v>
      </c>
      <c r="D46" s="27">
        <f>12.48+12.48+16.39+35.46+1.2*11</f>
        <v>90.01</v>
      </c>
    </row>
    <row r="47" spans="1:4" x14ac:dyDescent="0.25">
      <c r="A47" s="7" t="s">
        <v>86</v>
      </c>
      <c r="B47" s="8" t="s">
        <v>31</v>
      </c>
      <c r="C47" s="9" t="s">
        <v>13</v>
      </c>
      <c r="D47" s="27">
        <f>D43</f>
        <v>90.01</v>
      </c>
    </row>
    <row r="48" spans="1:4" x14ac:dyDescent="0.25">
      <c r="A48" s="7" t="s">
        <v>87</v>
      </c>
      <c r="B48" s="8" t="s">
        <v>32</v>
      </c>
      <c r="C48" s="9" t="s">
        <v>5</v>
      </c>
      <c r="D48" s="27">
        <f>D37*30%</f>
        <v>26.033999999999995</v>
      </c>
    </row>
    <row r="49" spans="1:4" x14ac:dyDescent="0.25">
      <c r="A49" s="7" t="s">
        <v>88</v>
      </c>
      <c r="B49" s="8" t="s">
        <v>34</v>
      </c>
      <c r="C49" s="9" t="s">
        <v>5</v>
      </c>
      <c r="D49" s="27">
        <f>D37</f>
        <v>86.779999999999987</v>
      </c>
    </row>
    <row r="50" spans="1:4" ht="30" x14ac:dyDescent="0.25">
      <c r="A50" s="7" t="s">
        <v>89</v>
      </c>
      <c r="B50" s="40" t="s">
        <v>71</v>
      </c>
      <c r="C50" s="41" t="s">
        <v>5</v>
      </c>
      <c r="D50" s="27">
        <f>D49</f>
        <v>86.779999999999987</v>
      </c>
    </row>
    <row r="51" spans="1:4" x14ac:dyDescent="0.25">
      <c r="A51" s="7" t="s">
        <v>90</v>
      </c>
      <c r="B51" s="8" t="s">
        <v>36</v>
      </c>
      <c r="C51" s="26" t="s">
        <v>5</v>
      </c>
      <c r="D51" s="27">
        <v>86.78</v>
      </c>
    </row>
    <row r="52" spans="1:4" x14ac:dyDescent="0.25">
      <c r="A52" s="7" t="s">
        <v>91</v>
      </c>
      <c r="B52" s="8" t="s">
        <v>73</v>
      </c>
      <c r="C52" s="26" t="s">
        <v>74</v>
      </c>
      <c r="D52" s="27">
        <f>86.78*0.5</f>
        <v>43.39</v>
      </c>
    </row>
    <row r="53" spans="1:4" x14ac:dyDescent="0.25">
      <c r="A53" s="4">
        <v>4</v>
      </c>
      <c r="B53" s="4" t="s">
        <v>38</v>
      </c>
      <c r="C53" s="4"/>
      <c r="D53" s="4"/>
    </row>
    <row r="54" spans="1:4" x14ac:dyDescent="0.25">
      <c r="A54" s="7" t="s">
        <v>92</v>
      </c>
      <c r="B54" s="20" t="s">
        <v>25</v>
      </c>
      <c r="C54" s="9" t="s">
        <v>5</v>
      </c>
      <c r="D54" s="10">
        <v>29.77</v>
      </c>
    </row>
    <row r="55" spans="1:4" x14ac:dyDescent="0.25">
      <c r="A55" s="7" t="s">
        <v>93</v>
      </c>
      <c r="B55" s="21" t="s">
        <v>26</v>
      </c>
      <c r="C55" s="9" t="s">
        <v>5</v>
      </c>
      <c r="D55" s="10">
        <v>15.61</v>
      </c>
    </row>
    <row r="56" spans="1:4" x14ac:dyDescent="0.25">
      <c r="A56" s="7" t="s">
        <v>94</v>
      </c>
      <c r="B56" s="21" t="s">
        <v>39</v>
      </c>
      <c r="C56" s="9" t="s">
        <v>13</v>
      </c>
      <c r="D56" s="10">
        <f>15.61*1.2</f>
        <v>18.731999999999999</v>
      </c>
    </row>
    <row r="57" spans="1:4" x14ac:dyDescent="0.25">
      <c r="A57" s="7" t="s">
        <v>95</v>
      </c>
      <c r="B57" s="21" t="s">
        <v>28</v>
      </c>
      <c r="C57" s="9" t="s">
        <v>5</v>
      </c>
      <c r="D57" s="10">
        <v>29.77</v>
      </c>
    </row>
    <row r="58" spans="1:4" x14ac:dyDescent="0.25">
      <c r="A58" s="7" t="s">
        <v>96</v>
      </c>
      <c r="B58" s="8" t="s">
        <v>29</v>
      </c>
      <c r="C58" s="9" t="s">
        <v>5</v>
      </c>
      <c r="D58" s="10">
        <f>D54</f>
        <v>29.77</v>
      </c>
    </row>
    <row r="59" spans="1:4" x14ac:dyDescent="0.25">
      <c r="A59" s="7" t="s">
        <v>97</v>
      </c>
      <c r="B59" s="17" t="s">
        <v>75</v>
      </c>
      <c r="C59" s="9" t="s">
        <v>5</v>
      </c>
      <c r="D59" s="10">
        <v>29.77</v>
      </c>
    </row>
    <row r="60" spans="1:4" ht="30" x14ac:dyDescent="0.25">
      <c r="A60" s="7" t="s">
        <v>98</v>
      </c>
      <c r="B60" s="17" t="s">
        <v>69</v>
      </c>
      <c r="C60" s="9" t="s">
        <v>13</v>
      </c>
      <c r="D60" s="10">
        <v>18.73</v>
      </c>
    </row>
    <row r="61" spans="1:4" x14ac:dyDescent="0.25">
      <c r="A61" s="7" t="s">
        <v>99</v>
      </c>
      <c r="B61" s="21" t="s">
        <v>40</v>
      </c>
      <c r="C61" s="9" t="s">
        <v>13</v>
      </c>
      <c r="D61" s="10">
        <f>15.61*1.2</f>
        <v>18.731999999999999</v>
      </c>
    </row>
    <row r="62" spans="1:4" x14ac:dyDescent="0.25">
      <c r="A62" s="7" t="s">
        <v>100</v>
      </c>
      <c r="B62" s="21" t="s">
        <v>41</v>
      </c>
      <c r="C62" s="9" t="s">
        <v>13</v>
      </c>
      <c r="D62" s="10">
        <v>15.61</v>
      </c>
    </row>
    <row r="63" spans="1:4" x14ac:dyDescent="0.25">
      <c r="A63" s="7" t="s">
        <v>101</v>
      </c>
      <c r="B63" s="21" t="s">
        <v>31</v>
      </c>
      <c r="C63" s="9" t="s">
        <v>13</v>
      </c>
      <c r="D63" s="10">
        <v>15.61</v>
      </c>
    </row>
    <row r="64" spans="1:4" x14ac:dyDescent="0.25">
      <c r="A64" s="7" t="s">
        <v>102</v>
      </c>
      <c r="B64" s="21" t="s">
        <v>35</v>
      </c>
      <c r="C64" s="9" t="s">
        <v>5</v>
      </c>
      <c r="D64" s="10">
        <v>29.77</v>
      </c>
    </row>
    <row r="65" spans="1:4" x14ac:dyDescent="0.25">
      <c r="A65" s="7" t="s">
        <v>103</v>
      </c>
      <c r="B65" s="21" t="s">
        <v>36</v>
      </c>
      <c r="C65" s="37" t="s">
        <v>5</v>
      </c>
      <c r="D65" s="38">
        <v>29.77</v>
      </c>
    </row>
    <row r="66" spans="1:4" x14ac:dyDescent="0.25">
      <c r="A66" s="4">
        <v>5</v>
      </c>
      <c r="B66" s="4" t="s">
        <v>60</v>
      </c>
      <c r="C66" s="4"/>
      <c r="D66" s="4"/>
    </row>
    <row r="67" spans="1:4" ht="30" x14ac:dyDescent="0.25">
      <c r="A67" s="7" t="s">
        <v>104</v>
      </c>
      <c r="B67" s="21" t="s">
        <v>63</v>
      </c>
      <c r="C67" s="34" t="s">
        <v>64</v>
      </c>
      <c r="D67" s="35">
        <v>12</v>
      </c>
    </row>
    <row r="68" spans="1:4" x14ac:dyDescent="0.25">
      <c r="A68" s="7" t="s">
        <v>105</v>
      </c>
      <c r="B68" s="21" t="s">
        <v>65</v>
      </c>
      <c r="C68" s="36" t="s">
        <v>66</v>
      </c>
      <c r="D68" s="35">
        <v>30</v>
      </c>
    </row>
    <row r="69" spans="1:4" x14ac:dyDescent="0.25">
      <c r="A69" s="4">
        <v>6</v>
      </c>
      <c r="B69" s="4" t="s">
        <v>106</v>
      </c>
      <c r="C69" s="4"/>
      <c r="D69" s="4"/>
    </row>
    <row r="70" spans="1:4" x14ac:dyDescent="0.25">
      <c r="A70" s="57"/>
      <c r="B70" s="21" t="s">
        <v>107</v>
      </c>
      <c r="C70" s="35" t="s">
        <v>21</v>
      </c>
      <c r="D70" s="51">
        <v>3</v>
      </c>
    </row>
    <row r="71" spans="1:4" x14ac:dyDescent="0.25">
      <c r="A71" s="4">
        <v>4</v>
      </c>
      <c r="B71" s="4" t="s">
        <v>55</v>
      </c>
      <c r="C71" s="4"/>
      <c r="D71" s="4"/>
    </row>
    <row r="72" spans="1:4" x14ac:dyDescent="0.25">
      <c r="A72" s="7"/>
      <c r="B72" s="29" t="s">
        <v>108</v>
      </c>
      <c r="C72" s="35" t="s">
        <v>21</v>
      </c>
      <c r="D72" s="51"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16AD6A-85BF-4C72-99BC-CFAF9FD35C89}">
  <dimension ref="A2:D92"/>
  <sheetViews>
    <sheetView tabSelected="1" view="pageBreakPreview" topLeftCell="A47" zoomScaleNormal="100" zoomScaleSheetLayoutView="100" workbookViewId="0">
      <selection activeCell="F55" sqref="F55"/>
    </sheetView>
  </sheetViews>
  <sheetFormatPr defaultRowHeight="15" x14ac:dyDescent="0.25"/>
  <cols>
    <col min="2" max="2" width="42.28515625" customWidth="1"/>
    <col min="3" max="3" width="33.28515625" customWidth="1"/>
    <col min="4" max="4" width="14.7109375" customWidth="1"/>
  </cols>
  <sheetData>
    <row r="2" spans="1:4" x14ac:dyDescent="0.25">
      <c r="A2" s="1" t="s">
        <v>0</v>
      </c>
      <c r="B2" s="2" t="s">
        <v>67</v>
      </c>
      <c r="C2" s="2" t="s">
        <v>1</v>
      </c>
      <c r="D2" s="2" t="s">
        <v>2</v>
      </c>
    </row>
    <row r="3" spans="1:4" x14ac:dyDescent="0.25">
      <c r="A3" s="3">
        <v>1</v>
      </c>
      <c r="B3" s="4" t="s">
        <v>47</v>
      </c>
      <c r="C3" s="5"/>
      <c r="D3" s="5"/>
    </row>
    <row r="4" spans="1:4" x14ac:dyDescent="0.25">
      <c r="A4" s="7" t="s">
        <v>4</v>
      </c>
      <c r="B4" t="s">
        <v>110</v>
      </c>
      <c r="C4" s="9" t="s">
        <v>5</v>
      </c>
      <c r="D4" s="10">
        <f>7.89+4.02+4+4.26+4.17+4.16+4.12</f>
        <v>32.620000000000005</v>
      </c>
    </row>
    <row r="5" spans="1:4" ht="33.6" customHeight="1" x14ac:dyDescent="0.25">
      <c r="A5" s="7" t="s">
        <v>6</v>
      </c>
      <c r="B5" s="8" t="s">
        <v>26</v>
      </c>
      <c r="C5" s="9" t="s">
        <v>13</v>
      </c>
      <c r="D5" s="10">
        <f>(16.39*2+28.29*2+5*1.2)</f>
        <v>95.36</v>
      </c>
    </row>
    <row r="6" spans="1:4" ht="31.15" customHeight="1" x14ac:dyDescent="0.25">
      <c r="A6" s="7" t="s">
        <v>7</v>
      </c>
      <c r="B6" s="8" t="s">
        <v>27</v>
      </c>
      <c r="C6" s="9" t="s">
        <v>5</v>
      </c>
      <c r="D6" s="10">
        <f>(16.39*2+28.29*2+5*1.2*2)*30%</f>
        <v>30.407999999999998</v>
      </c>
    </row>
    <row r="7" spans="1:4" x14ac:dyDescent="0.25">
      <c r="A7" s="7" t="s">
        <v>8</v>
      </c>
      <c r="B7" s="8" t="s">
        <v>28</v>
      </c>
      <c r="C7" s="9" t="s">
        <v>5</v>
      </c>
      <c r="D7" s="10">
        <f>D4</f>
        <v>32.620000000000005</v>
      </c>
    </row>
    <row r="8" spans="1:4" ht="38.450000000000003" customHeight="1" x14ac:dyDescent="0.25">
      <c r="A8" s="7" t="s">
        <v>9</v>
      </c>
      <c r="B8" s="8" t="s">
        <v>68</v>
      </c>
      <c r="C8" s="9" t="s">
        <v>5</v>
      </c>
      <c r="D8" s="10">
        <f>D4</f>
        <v>32.620000000000005</v>
      </c>
    </row>
    <row r="9" spans="1:4" ht="37.15" customHeight="1" x14ac:dyDescent="0.25">
      <c r="A9" s="7" t="s">
        <v>10</v>
      </c>
      <c r="B9" s="17" t="s">
        <v>75</v>
      </c>
      <c r="C9" s="9" t="s">
        <v>5</v>
      </c>
      <c r="D9" s="10">
        <v>32.619999999999997</v>
      </c>
    </row>
    <row r="10" spans="1:4" ht="43.9" customHeight="1" x14ac:dyDescent="0.25">
      <c r="A10" s="7" t="s">
        <v>11</v>
      </c>
      <c r="B10" s="17" t="s">
        <v>69</v>
      </c>
      <c r="C10" s="9" t="s">
        <v>13</v>
      </c>
      <c r="D10" s="10">
        <f>(16.39+28.29)</f>
        <v>44.68</v>
      </c>
    </row>
    <row r="11" spans="1:4" ht="33" customHeight="1" x14ac:dyDescent="0.25">
      <c r="A11" s="7" t="s">
        <v>12</v>
      </c>
      <c r="B11" s="17" t="s">
        <v>30</v>
      </c>
      <c r="C11" s="9" t="s">
        <v>5</v>
      </c>
      <c r="D11" s="10">
        <f>(16.39*2+28.29*2+8*1.2*2)*30%</f>
        <v>32.567999999999998</v>
      </c>
    </row>
    <row r="12" spans="1:4" ht="51" customHeight="1" x14ac:dyDescent="0.25">
      <c r="A12" s="7" t="s">
        <v>14</v>
      </c>
      <c r="B12" s="8" t="s">
        <v>111</v>
      </c>
      <c r="C12" s="9" t="s">
        <v>13</v>
      </c>
      <c r="D12" s="10">
        <f>(16.39+28.29+5*1.2)</f>
        <v>50.68</v>
      </c>
    </row>
    <row r="13" spans="1:4" ht="51.6" customHeight="1" x14ac:dyDescent="0.25">
      <c r="A13" s="7" t="s">
        <v>22</v>
      </c>
      <c r="B13" s="8" t="s">
        <v>33</v>
      </c>
      <c r="C13" s="9" t="s">
        <v>13</v>
      </c>
      <c r="D13" s="10">
        <f>(16.39+28.29+5*1.2)</f>
        <v>50.68</v>
      </c>
    </row>
    <row r="14" spans="1:4" ht="44.45" customHeight="1" x14ac:dyDescent="0.25">
      <c r="A14" s="7" t="s">
        <v>23</v>
      </c>
      <c r="B14" s="8" t="s">
        <v>31</v>
      </c>
      <c r="C14" s="9" t="s">
        <v>13</v>
      </c>
      <c r="D14" s="10">
        <f>D10</f>
        <v>44.68</v>
      </c>
    </row>
    <row r="15" spans="1:4" ht="58.9" customHeight="1" x14ac:dyDescent="0.25">
      <c r="A15" s="7" t="s">
        <v>24</v>
      </c>
      <c r="B15" s="8" t="s">
        <v>112</v>
      </c>
      <c r="C15" s="9" t="s">
        <v>5</v>
      </c>
      <c r="D15" s="10">
        <f>D4*30%</f>
        <v>9.7860000000000014</v>
      </c>
    </row>
    <row r="16" spans="1:4" ht="55.15" customHeight="1" x14ac:dyDescent="0.25">
      <c r="A16" s="7" t="s">
        <v>50</v>
      </c>
      <c r="B16" s="8" t="s">
        <v>34</v>
      </c>
      <c r="C16" s="9" t="s">
        <v>5</v>
      </c>
      <c r="D16" s="10">
        <f>D4</f>
        <v>32.620000000000005</v>
      </c>
    </row>
    <row r="17" spans="1:4" ht="82.15" customHeight="1" x14ac:dyDescent="0.25">
      <c r="A17" s="7" t="s">
        <v>51</v>
      </c>
      <c r="B17" s="40" t="s">
        <v>113</v>
      </c>
      <c r="C17" s="41" t="s">
        <v>5</v>
      </c>
      <c r="D17" s="42">
        <f>D16</f>
        <v>32.620000000000005</v>
      </c>
    </row>
    <row r="18" spans="1:4" ht="49.9" customHeight="1" x14ac:dyDescent="0.25">
      <c r="A18" s="7" t="s">
        <v>72</v>
      </c>
      <c r="B18" s="8" t="s">
        <v>135</v>
      </c>
      <c r="C18" s="26" t="s">
        <v>5</v>
      </c>
      <c r="D18" s="27">
        <f>D4</f>
        <v>32.620000000000005</v>
      </c>
    </row>
    <row r="19" spans="1:4" ht="45" x14ac:dyDescent="0.25">
      <c r="A19" s="7" t="s">
        <v>77</v>
      </c>
      <c r="B19" s="8" t="s">
        <v>137</v>
      </c>
      <c r="C19" s="26" t="s">
        <v>5</v>
      </c>
      <c r="D19" s="27">
        <f>(15.4+16.38+28.29)*1.3</f>
        <v>78.091000000000008</v>
      </c>
    </row>
    <row r="20" spans="1:4" x14ac:dyDescent="0.25">
      <c r="A20" s="7" t="s">
        <v>136</v>
      </c>
      <c r="B20" s="8" t="s">
        <v>73</v>
      </c>
      <c r="C20" s="26" t="s">
        <v>74</v>
      </c>
      <c r="D20" s="27">
        <f>47.5*0.05</f>
        <v>2.375</v>
      </c>
    </row>
    <row r="21" spans="1:4" x14ac:dyDescent="0.25">
      <c r="A21" s="3">
        <v>2</v>
      </c>
      <c r="B21" s="4" t="s">
        <v>48</v>
      </c>
      <c r="C21" s="5"/>
      <c r="D21" s="5"/>
    </row>
    <row r="22" spans="1:4" x14ac:dyDescent="0.25">
      <c r="A22" s="7" t="s">
        <v>15</v>
      </c>
      <c r="B22" t="s">
        <v>110</v>
      </c>
      <c r="C22" s="9" t="s">
        <v>5</v>
      </c>
      <c r="D22" s="27">
        <f>17.38+4.84+3.41+4.86+7.89+4.03+3.99+4.29+4.37+4.2+4.2+6.59+4.18+4.25+8.3</f>
        <v>86.779999999999987</v>
      </c>
    </row>
    <row r="23" spans="1:4" ht="28.9" customHeight="1" x14ac:dyDescent="0.25">
      <c r="A23" s="7" t="s">
        <v>16</v>
      </c>
      <c r="B23" s="8" t="s">
        <v>26</v>
      </c>
      <c r="C23" s="9" t="s">
        <v>13</v>
      </c>
      <c r="D23" s="27">
        <f>12.48*2+12.48*2+16.39*2+35.46*2+1.2*11</f>
        <v>166.82</v>
      </c>
    </row>
    <row r="24" spans="1:4" x14ac:dyDescent="0.25">
      <c r="A24" s="7" t="s">
        <v>17</v>
      </c>
      <c r="B24" s="8" t="s">
        <v>27</v>
      </c>
      <c r="C24" s="9" t="s">
        <v>5</v>
      </c>
      <c r="D24" s="27">
        <f>(12.48*2+12.48*2+16.39*2+35.46*2+1.2*11)*30%</f>
        <v>50.045999999999999</v>
      </c>
    </row>
    <row r="25" spans="1:4" x14ac:dyDescent="0.25">
      <c r="A25" s="7" t="s">
        <v>18</v>
      </c>
      <c r="B25" s="8" t="s">
        <v>28</v>
      </c>
      <c r="C25" s="9" t="s">
        <v>5</v>
      </c>
      <c r="D25" s="27">
        <f>D22</f>
        <v>86.779999999999987</v>
      </c>
    </row>
    <row r="26" spans="1:4" ht="51.6" customHeight="1" x14ac:dyDescent="0.25">
      <c r="A26" s="7" t="s">
        <v>19</v>
      </c>
      <c r="B26" s="8" t="s">
        <v>68</v>
      </c>
      <c r="C26" s="9" t="s">
        <v>5</v>
      </c>
      <c r="D26" s="27">
        <f>D22</f>
        <v>86.779999999999987</v>
      </c>
    </row>
    <row r="27" spans="1:4" ht="34.9" customHeight="1" x14ac:dyDescent="0.25">
      <c r="A27" s="7" t="s">
        <v>19</v>
      </c>
      <c r="B27" s="17" t="s">
        <v>75</v>
      </c>
      <c r="C27" s="9" t="s">
        <v>5</v>
      </c>
      <c r="D27" s="27">
        <v>86.78</v>
      </c>
    </row>
    <row r="28" spans="1:4" ht="39" customHeight="1" x14ac:dyDescent="0.25">
      <c r="A28" s="7" t="s">
        <v>43</v>
      </c>
      <c r="B28" s="17" t="s">
        <v>69</v>
      </c>
      <c r="C28" s="9" t="s">
        <v>13</v>
      </c>
      <c r="D28" s="27">
        <v>90.01</v>
      </c>
    </row>
    <row r="29" spans="1:4" ht="43.15" customHeight="1" x14ac:dyDescent="0.25">
      <c r="A29" s="7" t="s">
        <v>44</v>
      </c>
      <c r="B29" s="17" t="s">
        <v>30</v>
      </c>
      <c r="C29" s="9" t="s">
        <v>5</v>
      </c>
      <c r="D29" s="27">
        <f>12.48*2+12.48*2+16.39*2+35.46*2+1.2*11*2</f>
        <v>180.02</v>
      </c>
    </row>
    <row r="30" spans="1:4" ht="43.15" customHeight="1" x14ac:dyDescent="0.25">
      <c r="A30" s="7" t="s">
        <v>45</v>
      </c>
      <c r="B30" s="8" t="s">
        <v>111</v>
      </c>
      <c r="C30" s="9" t="s">
        <v>13</v>
      </c>
      <c r="D30" s="27">
        <f>12.48+12.48+16.39+35.46+1.2*11</f>
        <v>90.01</v>
      </c>
    </row>
    <row r="31" spans="1:4" ht="43.9" customHeight="1" x14ac:dyDescent="0.25">
      <c r="A31" s="7" t="s">
        <v>46</v>
      </c>
      <c r="B31" s="8" t="s">
        <v>33</v>
      </c>
      <c r="C31" s="9" t="s">
        <v>13</v>
      </c>
      <c r="D31" s="27">
        <f>12.48+12.48+16.39+35.46+1.2*11</f>
        <v>90.01</v>
      </c>
    </row>
    <row r="32" spans="1:4" ht="37.9" customHeight="1" x14ac:dyDescent="0.25">
      <c r="A32" s="7" t="s">
        <v>52</v>
      </c>
      <c r="B32" s="8" t="s">
        <v>31</v>
      </c>
      <c r="C32" s="9" t="s">
        <v>13</v>
      </c>
      <c r="D32" s="27">
        <f>D28</f>
        <v>90.01</v>
      </c>
    </row>
    <row r="33" spans="1:4" ht="46.15" customHeight="1" x14ac:dyDescent="0.25">
      <c r="A33" s="7" t="s">
        <v>53</v>
      </c>
      <c r="B33" s="8" t="s">
        <v>112</v>
      </c>
      <c r="C33" s="9" t="s">
        <v>5</v>
      </c>
      <c r="D33" s="27">
        <f>D22*30%</f>
        <v>26.033999999999995</v>
      </c>
    </row>
    <row r="34" spans="1:4" ht="54" customHeight="1" x14ac:dyDescent="0.25">
      <c r="A34" s="7" t="s">
        <v>54</v>
      </c>
      <c r="B34" s="8" t="s">
        <v>34</v>
      </c>
      <c r="C34" s="9" t="s">
        <v>5</v>
      </c>
      <c r="D34" s="27">
        <f>D22</f>
        <v>86.779999999999987</v>
      </c>
    </row>
    <row r="35" spans="1:4" ht="81.599999999999994" customHeight="1" x14ac:dyDescent="0.25">
      <c r="A35" s="7" t="s">
        <v>138</v>
      </c>
      <c r="B35" s="40" t="s">
        <v>113</v>
      </c>
      <c r="C35" s="41" t="s">
        <v>5</v>
      </c>
      <c r="D35" s="27">
        <f>D34</f>
        <v>86.779999999999987</v>
      </c>
    </row>
    <row r="36" spans="1:4" ht="37.15" customHeight="1" x14ac:dyDescent="0.25">
      <c r="A36" s="7" t="s">
        <v>139</v>
      </c>
      <c r="B36" s="8" t="s">
        <v>135</v>
      </c>
      <c r="C36" s="26" t="s">
        <v>5</v>
      </c>
      <c r="D36" s="27">
        <v>86.78</v>
      </c>
    </row>
    <row r="37" spans="1:4" ht="37.15" customHeight="1" x14ac:dyDescent="0.25">
      <c r="A37" s="7" t="s">
        <v>140</v>
      </c>
      <c r="B37" s="8" t="s">
        <v>137</v>
      </c>
      <c r="C37" s="26" t="s">
        <v>5</v>
      </c>
      <c r="D37" s="27">
        <f>(12.28+16.38+35.46)*1.3</f>
        <v>83.356000000000009</v>
      </c>
    </row>
    <row r="38" spans="1:4" ht="21.6" customHeight="1" x14ac:dyDescent="0.25">
      <c r="A38" s="7" t="s">
        <v>141</v>
      </c>
      <c r="B38" s="8" t="s">
        <v>73</v>
      </c>
      <c r="C38" s="26" t="s">
        <v>74</v>
      </c>
      <c r="D38" s="27">
        <f>86.78*0.5</f>
        <v>43.39</v>
      </c>
    </row>
    <row r="39" spans="1:4" x14ac:dyDescent="0.25">
      <c r="A39" s="25">
        <v>3</v>
      </c>
      <c r="B39" s="22" t="s">
        <v>49</v>
      </c>
      <c r="C39" s="23"/>
      <c r="D39" s="23"/>
    </row>
    <row r="40" spans="1:4" x14ac:dyDescent="0.25">
      <c r="A40" s="7" t="s">
        <v>61</v>
      </c>
      <c r="B40" t="s">
        <v>110</v>
      </c>
      <c r="C40" s="9" t="s">
        <v>5</v>
      </c>
      <c r="D40" s="27">
        <f>17.38+4.84+3.41+4.86+7.89+4.03+3.99+4.29+4.37+4.2+4.2+6.59+4.18+4.25+8.3</f>
        <v>86.779999999999987</v>
      </c>
    </row>
    <row r="41" spans="1:4" ht="37.15" customHeight="1" x14ac:dyDescent="0.25">
      <c r="A41" s="7" t="s">
        <v>62</v>
      </c>
      <c r="B41" s="8" t="s">
        <v>26</v>
      </c>
      <c r="C41" s="9" t="s">
        <v>13</v>
      </c>
      <c r="D41" s="27">
        <f>12.48*2+12.48*2+16.39*2+35.46*2+1.2*11</f>
        <v>166.82</v>
      </c>
    </row>
    <row r="42" spans="1:4" ht="29.45" customHeight="1" x14ac:dyDescent="0.25">
      <c r="A42" s="7" t="s">
        <v>78</v>
      </c>
      <c r="B42" s="8" t="s">
        <v>27</v>
      </c>
      <c r="C42" s="9" t="s">
        <v>5</v>
      </c>
      <c r="D42" s="27">
        <f>(12.48*2+12.48*2+16.39*2+35.46*2+1.2*11)*30%</f>
        <v>50.045999999999999</v>
      </c>
    </row>
    <row r="43" spans="1:4" x14ac:dyDescent="0.25">
      <c r="A43" s="7" t="s">
        <v>79</v>
      </c>
      <c r="B43" s="8" t="s">
        <v>28</v>
      </c>
      <c r="C43" s="9" t="s">
        <v>5</v>
      </c>
      <c r="D43" s="27">
        <f>D40</f>
        <v>86.779999999999987</v>
      </c>
    </row>
    <row r="44" spans="1:4" ht="40.9" customHeight="1" x14ac:dyDescent="0.25">
      <c r="A44" s="7" t="s">
        <v>80</v>
      </c>
      <c r="B44" s="8" t="s">
        <v>68</v>
      </c>
      <c r="C44" s="9" t="s">
        <v>5</v>
      </c>
      <c r="D44" s="27">
        <f>D40</f>
        <v>86.779999999999987</v>
      </c>
    </row>
    <row r="45" spans="1:4" ht="31.9" customHeight="1" x14ac:dyDescent="0.25">
      <c r="A45" s="7" t="s">
        <v>81</v>
      </c>
      <c r="B45" s="17" t="s">
        <v>75</v>
      </c>
      <c r="C45" s="9" t="s">
        <v>5</v>
      </c>
      <c r="D45" s="27">
        <v>86.78</v>
      </c>
    </row>
    <row r="46" spans="1:4" ht="39" customHeight="1" x14ac:dyDescent="0.25">
      <c r="A46" s="7" t="s">
        <v>82</v>
      </c>
      <c r="B46" s="17" t="s">
        <v>69</v>
      </c>
      <c r="C46" s="9" t="s">
        <v>13</v>
      </c>
      <c r="D46" s="27">
        <v>90.01</v>
      </c>
    </row>
    <row r="47" spans="1:4" ht="34.9" customHeight="1" x14ac:dyDescent="0.25">
      <c r="A47" s="7" t="s">
        <v>83</v>
      </c>
      <c r="B47" s="17" t="s">
        <v>30</v>
      </c>
      <c r="C47" s="9" t="s">
        <v>5</v>
      </c>
      <c r="D47" s="27">
        <f>12.48*2+12.48*2+16.39*2+35.46*2+1.2*11*2</f>
        <v>180.02</v>
      </c>
    </row>
    <row r="48" spans="1:4" ht="51" customHeight="1" x14ac:dyDescent="0.25">
      <c r="A48" s="7" t="s">
        <v>84</v>
      </c>
      <c r="B48" s="8" t="s">
        <v>111</v>
      </c>
      <c r="C48" s="9" t="s">
        <v>13</v>
      </c>
      <c r="D48" s="27">
        <f>12.48+12.48+16.39+35.46+1.2*11</f>
        <v>90.01</v>
      </c>
    </row>
    <row r="49" spans="1:4" ht="40.15" customHeight="1" x14ac:dyDescent="0.25">
      <c r="A49" s="7" t="s">
        <v>85</v>
      </c>
      <c r="B49" s="8" t="s">
        <v>33</v>
      </c>
      <c r="C49" s="9" t="s">
        <v>13</v>
      </c>
      <c r="D49" s="27">
        <f>12.48+12.48+16.39+35.46+1.2*11</f>
        <v>90.01</v>
      </c>
    </row>
    <row r="50" spans="1:4" ht="37.15" customHeight="1" x14ac:dyDescent="0.25">
      <c r="A50" s="7" t="s">
        <v>86</v>
      </c>
      <c r="B50" s="8" t="s">
        <v>31</v>
      </c>
      <c r="C50" s="9" t="s">
        <v>13</v>
      </c>
      <c r="D50" s="27">
        <f>D46</f>
        <v>90.01</v>
      </c>
    </row>
    <row r="51" spans="1:4" ht="51" customHeight="1" x14ac:dyDescent="0.25">
      <c r="A51" s="7" t="s">
        <v>87</v>
      </c>
      <c r="B51" s="8" t="s">
        <v>112</v>
      </c>
      <c r="C51" s="9" t="s">
        <v>5</v>
      </c>
      <c r="D51" s="27">
        <f>D40*30%</f>
        <v>26.033999999999995</v>
      </c>
    </row>
    <row r="52" spans="1:4" ht="63" customHeight="1" x14ac:dyDescent="0.25">
      <c r="A52" s="7" t="s">
        <v>88</v>
      </c>
      <c r="B52" s="8" t="s">
        <v>34</v>
      </c>
      <c r="C52" s="9" t="s">
        <v>5</v>
      </c>
      <c r="D52" s="27">
        <f>D40</f>
        <v>86.779999999999987</v>
      </c>
    </row>
    <row r="53" spans="1:4" ht="73.900000000000006" customHeight="1" x14ac:dyDescent="0.25">
      <c r="A53" s="7" t="s">
        <v>89</v>
      </c>
      <c r="B53" s="40" t="s">
        <v>113</v>
      </c>
      <c r="C53" s="41" t="s">
        <v>5</v>
      </c>
      <c r="D53" s="27">
        <f>D52</f>
        <v>86.779999999999987</v>
      </c>
    </row>
    <row r="54" spans="1:4" ht="47.45" customHeight="1" x14ac:dyDescent="0.25">
      <c r="A54" s="7" t="s">
        <v>90</v>
      </c>
      <c r="B54" s="8" t="s">
        <v>135</v>
      </c>
      <c r="C54" s="26" t="s">
        <v>5</v>
      </c>
      <c r="D54" s="27">
        <v>86.78</v>
      </c>
    </row>
    <row r="55" spans="1:4" ht="47.45" customHeight="1" x14ac:dyDescent="0.25">
      <c r="A55" s="7" t="s">
        <v>91</v>
      </c>
      <c r="B55" s="8" t="s">
        <v>137</v>
      </c>
      <c r="C55" s="26" t="s">
        <v>5</v>
      </c>
      <c r="D55" s="27">
        <f>(12.28+16.38+35.46)*1.3</f>
        <v>83.356000000000009</v>
      </c>
    </row>
    <row r="56" spans="1:4" ht="30.6" customHeight="1" x14ac:dyDescent="0.25">
      <c r="A56" s="7" t="s">
        <v>142</v>
      </c>
      <c r="B56" s="8" t="s">
        <v>73</v>
      </c>
      <c r="C56" s="26" t="s">
        <v>74</v>
      </c>
      <c r="D56" s="27">
        <f>86.78*0.5</f>
        <v>43.39</v>
      </c>
    </row>
    <row r="57" spans="1:4" x14ac:dyDescent="0.25">
      <c r="A57" s="4">
        <v>4</v>
      </c>
      <c r="B57" s="4" t="s">
        <v>118</v>
      </c>
      <c r="C57" s="4"/>
      <c r="D57" s="4"/>
    </row>
    <row r="58" spans="1:4" x14ac:dyDescent="0.25">
      <c r="A58" s="7" t="s">
        <v>92</v>
      </c>
      <c r="B58" s="20" t="s">
        <v>25</v>
      </c>
      <c r="C58" s="9" t="s">
        <v>5</v>
      </c>
      <c r="D58" s="10">
        <v>29.77</v>
      </c>
    </row>
    <row r="59" spans="1:4" ht="36.6" customHeight="1" x14ac:dyDescent="0.25">
      <c r="A59" s="7" t="s">
        <v>93</v>
      </c>
      <c r="B59" s="21" t="s">
        <v>26</v>
      </c>
      <c r="C59" s="9" t="s">
        <v>13</v>
      </c>
      <c r="D59" s="10">
        <v>15.61</v>
      </c>
    </row>
    <row r="60" spans="1:4" x14ac:dyDescent="0.25">
      <c r="A60" s="7" t="s">
        <v>94</v>
      </c>
      <c r="B60" s="21" t="s">
        <v>39</v>
      </c>
      <c r="C60" s="9" t="s">
        <v>13</v>
      </c>
      <c r="D60" s="10">
        <f>15.61*1.2</f>
        <v>18.731999999999999</v>
      </c>
    </row>
    <row r="61" spans="1:4" x14ac:dyDescent="0.25">
      <c r="A61" s="7" t="s">
        <v>95</v>
      </c>
      <c r="B61" s="21" t="s">
        <v>28</v>
      </c>
      <c r="C61" s="9" t="s">
        <v>5</v>
      </c>
      <c r="D61" s="10">
        <v>29.77</v>
      </c>
    </row>
    <row r="62" spans="1:4" ht="37.15" customHeight="1" x14ac:dyDescent="0.25">
      <c r="A62" s="7" t="s">
        <v>96</v>
      </c>
      <c r="B62" s="8" t="s">
        <v>29</v>
      </c>
      <c r="C62" s="9" t="s">
        <v>5</v>
      </c>
      <c r="D62" s="10">
        <f>D58</f>
        <v>29.77</v>
      </c>
    </row>
    <row r="63" spans="1:4" ht="42.6" customHeight="1" x14ac:dyDescent="0.25">
      <c r="A63" s="7" t="s">
        <v>97</v>
      </c>
      <c r="B63" s="17" t="s">
        <v>75</v>
      </c>
      <c r="C63" s="9" t="s">
        <v>5</v>
      </c>
      <c r="D63" s="10">
        <v>29.77</v>
      </c>
    </row>
    <row r="64" spans="1:4" ht="40.15" customHeight="1" x14ac:dyDescent="0.25">
      <c r="A64" s="7" t="s">
        <v>98</v>
      </c>
      <c r="B64" s="17" t="s">
        <v>69</v>
      </c>
      <c r="C64" s="9" t="s">
        <v>13</v>
      </c>
      <c r="D64" s="10">
        <v>18.73</v>
      </c>
    </row>
    <row r="65" spans="1:4" ht="31.15" customHeight="1" x14ac:dyDescent="0.25">
      <c r="A65" s="7" t="s">
        <v>99</v>
      </c>
      <c r="B65" s="21" t="s">
        <v>40</v>
      </c>
      <c r="C65" s="9" t="s">
        <v>13</v>
      </c>
      <c r="D65" s="10">
        <f>15.61*1.2</f>
        <v>18.731999999999999</v>
      </c>
    </row>
    <row r="66" spans="1:4" ht="43.9" customHeight="1" x14ac:dyDescent="0.25">
      <c r="A66" s="7" t="s">
        <v>100</v>
      </c>
      <c r="B66" s="21" t="s">
        <v>115</v>
      </c>
      <c r="C66" s="9" t="s">
        <v>13</v>
      </c>
      <c r="D66" s="10">
        <v>15.61</v>
      </c>
    </row>
    <row r="67" spans="1:4" ht="39" customHeight="1" x14ac:dyDescent="0.25">
      <c r="A67" s="7" t="s">
        <v>101</v>
      </c>
      <c r="B67" s="21" t="s">
        <v>31</v>
      </c>
      <c r="C67" s="9" t="s">
        <v>13</v>
      </c>
      <c r="D67" s="10">
        <v>15.61</v>
      </c>
    </row>
    <row r="68" spans="1:4" ht="75" x14ac:dyDescent="0.25">
      <c r="A68" s="7" t="s">
        <v>102</v>
      </c>
      <c r="B68" s="40" t="s">
        <v>113</v>
      </c>
      <c r="C68" s="9" t="s">
        <v>5</v>
      </c>
      <c r="D68" s="10">
        <v>29.77</v>
      </c>
    </row>
    <row r="69" spans="1:4" ht="36.6" customHeight="1" x14ac:dyDescent="0.25">
      <c r="A69" s="7" t="s">
        <v>103</v>
      </c>
      <c r="B69" s="21" t="s">
        <v>135</v>
      </c>
      <c r="C69" s="37" t="s">
        <v>5</v>
      </c>
      <c r="D69" s="38">
        <v>29.77</v>
      </c>
    </row>
    <row r="70" spans="1:4" ht="16.899999999999999" customHeight="1" x14ac:dyDescent="0.25">
      <c r="A70" s="4">
        <v>5</v>
      </c>
      <c r="B70" s="4" t="s">
        <v>117</v>
      </c>
      <c r="C70" s="4"/>
      <c r="D70" s="4"/>
    </row>
    <row r="71" spans="1:4" ht="27" customHeight="1" x14ac:dyDescent="0.25">
      <c r="A71" s="7" t="s">
        <v>104</v>
      </c>
      <c r="B71" s="8" t="s">
        <v>126</v>
      </c>
      <c r="C71" s="26" t="s">
        <v>5</v>
      </c>
      <c r="D71" s="59">
        <f>4.15+4.14+6.53</f>
        <v>14.82</v>
      </c>
    </row>
    <row r="72" spans="1:4" ht="30.6" customHeight="1" x14ac:dyDescent="0.25">
      <c r="A72" s="7" t="s">
        <v>105</v>
      </c>
      <c r="B72" s="8" t="s">
        <v>26</v>
      </c>
      <c r="C72" s="26" t="s">
        <v>5</v>
      </c>
      <c r="D72" s="59">
        <f>12.46+1.2*4</f>
        <v>17.260000000000002</v>
      </c>
    </row>
    <row r="73" spans="1:4" ht="36.6" customHeight="1" x14ac:dyDescent="0.25">
      <c r="A73" s="7" t="s">
        <v>116</v>
      </c>
      <c r="B73" s="8" t="s">
        <v>127</v>
      </c>
      <c r="C73" s="26" t="s">
        <v>5</v>
      </c>
      <c r="D73" s="59">
        <v>14.82</v>
      </c>
    </row>
    <row r="74" spans="1:4" ht="36.6" customHeight="1" x14ac:dyDescent="0.25">
      <c r="A74" s="7" t="s">
        <v>119</v>
      </c>
      <c r="B74" s="8" t="s">
        <v>128</v>
      </c>
      <c r="C74" s="26" t="s">
        <v>13</v>
      </c>
      <c r="D74" s="59">
        <v>17.260000000000002</v>
      </c>
    </row>
    <row r="75" spans="1:4" ht="36.6" customHeight="1" x14ac:dyDescent="0.25">
      <c r="A75" s="7" t="s">
        <v>120</v>
      </c>
      <c r="B75" s="8" t="s">
        <v>129</v>
      </c>
      <c r="C75" s="26" t="s">
        <v>5</v>
      </c>
      <c r="D75" s="59">
        <v>14.82</v>
      </c>
    </row>
    <row r="76" spans="1:4" ht="36.6" customHeight="1" x14ac:dyDescent="0.25">
      <c r="A76" s="7" t="s">
        <v>121</v>
      </c>
      <c r="B76" s="8" t="s">
        <v>130</v>
      </c>
      <c r="C76" s="26" t="s">
        <v>5</v>
      </c>
      <c r="D76" s="59">
        <v>14.82</v>
      </c>
    </row>
    <row r="77" spans="1:4" ht="36.6" customHeight="1" x14ac:dyDescent="0.25">
      <c r="A77" s="7" t="s">
        <v>122</v>
      </c>
      <c r="B77" s="8" t="s">
        <v>132</v>
      </c>
      <c r="C77" s="26" t="s">
        <v>13</v>
      </c>
      <c r="D77" s="59">
        <v>3.6</v>
      </c>
    </row>
    <row r="78" spans="1:4" ht="36.6" customHeight="1" x14ac:dyDescent="0.25">
      <c r="A78" s="7" t="s">
        <v>123</v>
      </c>
      <c r="B78" s="8" t="s">
        <v>131</v>
      </c>
      <c r="C78" s="26" t="s">
        <v>5</v>
      </c>
      <c r="D78" s="59">
        <v>3.6</v>
      </c>
    </row>
    <row r="79" spans="1:4" ht="36.6" customHeight="1" x14ac:dyDescent="0.25">
      <c r="A79" s="7" t="s">
        <v>133</v>
      </c>
      <c r="B79" s="8" t="s">
        <v>134</v>
      </c>
      <c r="C79" s="26" t="s">
        <v>5</v>
      </c>
      <c r="D79" s="59">
        <v>7.2</v>
      </c>
    </row>
    <row r="80" spans="1:4" ht="36.6" customHeight="1" x14ac:dyDescent="0.25">
      <c r="A80" s="7" t="s">
        <v>122</v>
      </c>
      <c r="B80" s="8" t="s">
        <v>69</v>
      </c>
      <c r="C80" s="26" t="s">
        <v>13</v>
      </c>
      <c r="D80" s="59">
        <v>17.260000000000002</v>
      </c>
    </row>
    <row r="81" spans="1:4" ht="36.6" customHeight="1" x14ac:dyDescent="0.25">
      <c r="A81" s="7" t="s">
        <v>123</v>
      </c>
      <c r="B81" s="8" t="s">
        <v>40</v>
      </c>
      <c r="C81" s="26" t="s">
        <v>13</v>
      </c>
      <c r="D81" s="59">
        <v>17.260000000000002</v>
      </c>
    </row>
    <row r="82" spans="1:4" ht="48" customHeight="1" x14ac:dyDescent="0.25">
      <c r="A82" s="7" t="s">
        <v>133</v>
      </c>
      <c r="B82" s="8" t="s">
        <v>115</v>
      </c>
      <c r="C82" s="26" t="s">
        <v>13</v>
      </c>
      <c r="D82" s="59">
        <v>2</v>
      </c>
    </row>
    <row r="83" spans="1:4" ht="83.45" customHeight="1" x14ac:dyDescent="0.25">
      <c r="A83" s="7" t="s">
        <v>124</v>
      </c>
      <c r="B83" s="40" t="s">
        <v>113</v>
      </c>
      <c r="C83" s="26" t="s">
        <v>5</v>
      </c>
      <c r="D83" s="59">
        <v>14.28</v>
      </c>
    </row>
    <row r="84" spans="1:4" ht="36.6" customHeight="1" x14ac:dyDescent="0.25">
      <c r="A84" s="7" t="s">
        <v>125</v>
      </c>
      <c r="B84" s="8" t="s">
        <v>135</v>
      </c>
      <c r="C84" s="26" t="s">
        <v>5</v>
      </c>
      <c r="D84" s="59">
        <v>14.28</v>
      </c>
    </row>
    <row r="85" spans="1:4" x14ac:dyDescent="0.25">
      <c r="A85" s="4">
        <v>5</v>
      </c>
      <c r="B85" s="4" t="s">
        <v>60</v>
      </c>
      <c r="C85" s="4"/>
      <c r="D85" s="4"/>
    </row>
    <row r="86" spans="1:4" ht="47.45" customHeight="1" x14ac:dyDescent="0.25">
      <c r="A86" s="7" t="s">
        <v>104</v>
      </c>
      <c r="B86" s="21" t="s">
        <v>114</v>
      </c>
      <c r="C86" s="34" t="s">
        <v>64</v>
      </c>
      <c r="D86" s="35">
        <v>12</v>
      </c>
    </row>
    <row r="87" spans="1:4" ht="47.45" customHeight="1" x14ac:dyDescent="0.25">
      <c r="A87" s="7" t="s">
        <v>105</v>
      </c>
      <c r="B87" s="21" t="s">
        <v>111</v>
      </c>
      <c r="C87" s="58" t="s">
        <v>13</v>
      </c>
      <c r="D87" s="35">
        <v>15.5</v>
      </c>
    </row>
    <row r="88" spans="1:4" x14ac:dyDescent="0.25">
      <c r="A88" s="7" t="s">
        <v>116</v>
      </c>
      <c r="B88" s="21" t="s">
        <v>65</v>
      </c>
      <c r="C88" s="36" t="s">
        <v>66</v>
      </c>
      <c r="D88" s="35">
        <v>30</v>
      </c>
    </row>
    <row r="89" spans="1:4" x14ac:dyDescent="0.25">
      <c r="A89" s="4">
        <v>6</v>
      </c>
      <c r="B89" s="4" t="s">
        <v>106</v>
      </c>
      <c r="C89" s="4"/>
      <c r="D89" s="4"/>
    </row>
    <row r="90" spans="1:4" x14ac:dyDescent="0.25">
      <c r="A90" s="57"/>
      <c r="B90" s="21" t="s">
        <v>107</v>
      </c>
      <c r="C90" s="35" t="s">
        <v>21</v>
      </c>
      <c r="D90" s="51">
        <v>3</v>
      </c>
    </row>
    <row r="91" spans="1:4" x14ac:dyDescent="0.25">
      <c r="A91" s="4">
        <v>4</v>
      </c>
      <c r="B91" s="4" t="s">
        <v>55</v>
      </c>
      <c r="C91" s="4"/>
      <c r="D91" s="4"/>
    </row>
    <row r="92" spans="1:4" ht="23.45" customHeight="1" x14ac:dyDescent="0.25">
      <c r="A92" s="7"/>
      <c r="B92" s="29" t="s">
        <v>108</v>
      </c>
      <c r="C92" s="35" t="s">
        <v>21</v>
      </c>
      <c r="D92" s="51">
        <v>1</v>
      </c>
    </row>
  </sheetData>
  <pageMargins left="0.7" right="0.7" top="0.75" bottom="0.75" header="0.3" footer="0.3"/>
  <pageSetup paperSize="9" scale="88" orientation="portrait" r:id="rId1"/>
  <rowBreaks count="3" manualBreakCount="3">
    <brk id="20" max="16383" man="1"/>
    <brk id="38" max="16383" man="1"/>
    <brk id="5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1</vt:i4>
      </vt:variant>
    </vt:vector>
  </HeadingPairs>
  <TitlesOfParts>
    <vt:vector size="4" baseType="lpstr">
      <vt:lpstr>Arkusz1</vt:lpstr>
      <vt:lpstr>Arkusz2</vt:lpstr>
      <vt:lpstr>Arkusz3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abc</dc:creator>
  <cp:lastModifiedBy>palka janusz</cp:lastModifiedBy>
  <cp:lastPrinted>2026-02-23T13:06:08Z</cp:lastPrinted>
  <dcterms:created xsi:type="dcterms:W3CDTF">2022-10-10T07:05:26Z</dcterms:created>
  <dcterms:modified xsi:type="dcterms:W3CDTF">2026-03-26T10:02:43Z</dcterms:modified>
</cp:coreProperties>
</file>